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12"/>
  <workbookPr filterPrivacy="1"/>
  <xr:revisionPtr revIDLastSave="0" documentId="11_91834994AA883DCD23D14CB7C1D01340C97EEEFC" xr6:coauthVersionLast="47" xr6:coauthVersionMax="47" xr10:uidLastSave="{00000000-0000-0000-0000-000000000000}"/>
  <bookViews>
    <workbookView xWindow="0" yWindow="0" windowWidth="3450" windowHeight="5640" tabRatio="847"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PEDAGOGIQUE'!$A$2:$E$14</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 i="13" l="1"/>
  <c r="L16" i="13"/>
  <c r="L17" i="13"/>
  <c r="L18" i="13"/>
  <c r="L14" i="13"/>
  <c r="L5" i="13"/>
  <c r="L7" i="13"/>
  <c r="L6" i="13"/>
  <c r="L8" i="13"/>
  <c r="E9" i="18"/>
  <c r="E10" i="18"/>
  <c r="E11" i="18"/>
  <c r="K19" i="13"/>
  <c r="G19" i="13"/>
  <c r="E19" i="13"/>
  <c r="K9" i="13"/>
  <c r="I9" i="13"/>
  <c r="G9" i="13"/>
  <c r="E9" i="13"/>
  <c r="K14" i="18"/>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60"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24" i="13"/>
  <c r="E12" i="18"/>
  <c r="D4" i="18"/>
  <c r="C2" i="18"/>
  <c r="C15" i="18"/>
  <c r="E13" i="18"/>
  <c r="K9" i="18"/>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F91" i="13"/>
  <c r="G91" i="13"/>
  <c r="H91" i="13"/>
  <c r="I91" i="13"/>
  <c r="J91" i="13"/>
  <c r="K91" i="13"/>
  <c r="L91" i="13"/>
  <c r="F55" i="13"/>
  <c r="G55" i="13"/>
  <c r="H55" i="13"/>
  <c r="I55" i="13"/>
  <c r="J55" i="13"/>
  <c r="K55" i="13"/>
  <c r="L55" i="13"/>
  <c r="F19" i="13"/>
  <c r="H19" i="13"/>
  <c r="I19" i="13"/>
  <c r="J19" i="13"/>
  <c r="H93" i="13"/>
  <c r="J93" i="13"/>
  <c r="F93" i="13"/>
  <c r="L19" i="13"/>
  <c r="C70" i="4"/>
  <c r="E55" i="13"/>
  <c r="E91" i="13"/>
  <c r="E93" i="13"/>
  <c r="G93" i="13"/>
  <c r="I93" i="13"/>
  <c r="K93" i="13"/>
  <c r="E15" i="18"/>
  <c r="L9" i="13"/>
  <c r="L93" i="13"/>
  <c r="F26" i="18"/>
  <c r="K10" i="18"/>
  <c r="K15" i="18"/>
  <c r="G24" i="18"/>
</calcChain>
</file>

<file path=xl/sharedStrings.xml><?xml version="1.0" encoding="utf-8"?>
<sst xmlns="http://schemas.openxmlformats.org/spreadsheetml/2006/main" count="439" uniqueCount="329">
  <si>
    <t>Note de présentation du projet en vue de la création, de la modification 
ou du renouvellement d’une formation d’établissement diplômante</t>
  </si>
  <si>
    <t xml:space="preserve">Intitulé de la formation : </t>
  </si>
  <si>
    <t>DIU d'odontologie pédiatrique théorique</t>
  </si>
  <si>
    <r>
      <t>Objet du projet de formation :</t>
    </r>
    <r>
      <rPr>
        <sz val="11"/>
        <color theme="1"/>
        <rFont val="Calibri"/>
        <family val="2"/>
        <scheme val="minor"/>
      </rPr>
      <t xml:space="preserve">                     </t>
    </r>
  </si>
  <si>
    <t>Création</t>
  </si>
  <si>
    <t xml:space="preserve">Composante : </t>
  </si>
  <si>
    <t>Odontologie</t>
  </si>
  <si>
    <t>Secteur disciplinaire :</t>
  </si>
  <si>
    <t>08 - ODONTOLOGIE</t>
  </si>
  <si>
    <t>Responsable de la formation (Nom Prénom) : Dr Clara Joseph</t>
  </si>
  <si>
    <t xml:space="preserve">Fonction : MCU-PH
Grade : </t>
  </si>
  <si>
    <t>Téléphone :  06.65.32.49.37
Mail : Clara.JOSEPH@univ-cotedazur.fr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</si>
  <si>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</si>
  <si>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</si>
  <si>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</si>
  <si>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</si>
  <si>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</si>
  <si>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</si>
  <si>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</si>
  <si>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</si>
  <si>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</si>
  <si>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et sur la dentisterie basée sur les preuves concernant les thématiques essentielles à l'exercice de l’odontologie pédiatrique. 
Son objectif est de permettre à tous les odontologistes d'acquérir une formation Théorique complète afin qu'ils puissent intégrer au mieux les thérapeutiques en odontologie pédiatrique dans leur pratique quotidienne. 
Ce diplôme est composé de cours en ligne selon 9 modules. 
Les compétences attendues sont en accord avec les recommandations de l'ADEE (Association for Dental Education in Europe), adaptées à l’odontologie pédiatrique: donner une assise scientifique aux soins en odontologie pédiatrique, recueillir les informations cliniques et établir un diagnostic, rédiger un plan de traitement, obtenir et conserver une bonne santé bucco-dentaire.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</si>
  <si>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</si>
  <si>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</si>
  <si>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ailleurs,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PU-PH, MCU-PH et de praticiens libéraux experts exclusif en odontologie pédiatrique.
Afin de faciliter l’accès à cet enseignement chaque module est dispensé sous forme de 9 modules ou unité d'enseignements, qui sont suivis sur deux ans :
Module 1 : « Croissance et développement de l’enfant : pathologie de l’occlusion, des fonctions », 
Module 2 : « Gestion du comportement (techniques d’approche comportementale et Hypnose) - prises en charge réservées au milieu hospitalier (midazolam et anesthésie générale) », 
Module 3 : « Traitements de la maladie carieuse et des pathologies dentaires acquises non carieuses (traitements non invasifs, restaurations directes) », 
Module 4 : « Réhabilitations prothétiques et maintien de l’espace »
Module 5 : « Enfants à besoins spécifiques : Prise en charge bucco-dentaire des enfants vulnérables et aspects éthiques et médicaux légaux »
Module 6 : « Prise en charge des traumatismes dento-maxillaires : urgence et suivis »
Module 7 : « Diagnostics et traitements des pathologies de la muqueuse buccale, du parodonte de l’enfant 8 : Module 8 : « Diagnostic et Prise en charge des maladies rares à expression bucco-dentaire et maxillofaciale »
Module 9 : « Réglementation, organisation et gestion du quotidien en odontologie pédiatrique »</t>
  </si>
  <si>
    <t>2.3. Positionnement dans la stratégie de la composante et de l'établissement</t>
  </si>
  <si>
    <t>• Le positionnement et la valeur ajoutée de la formation au sein de la composante et de l'établissement</t>
  </si>
  <si>
    <r>
      <t xml:space="preserve">Cette formation répond à l'obligation de formation continue en odontologie pédiatrique. Il n'y a pas d'équivalent régional en termes de formation théorique exclusivement en ligne. Le montage de ce </t>
    </r>
    <r>
      <rPr>
        <sz val="12"/>
        <rFont val="Calibri (Corps)"/>
      </rPr>
      <t>DIU</t>
    </r>
    <r>
      <rPr>
        <sz val="12"/>
        <color theme="1"/>
        <rFont val="Calibri"/>
        <family val="2"/>
        <scheme val="minor"/>
      </rPr>
      <t xml:space="preserve"> permet également une ouverture aux pays francophone du part son organisation en ligne.</t>
    </r>
  </si>
  <si>
    <t xml:space="preserve">2.4. Public visé et effectifs attendus </t>
  </si>
  <si>
    <t>Indiquez le public visé, les effectifs attendus pour chacun de ces publics et si nécessaire la mise en place de tarifs préférentiels</t>
  </si>
  <si>
    <r>
      <t>La formation est ouverte aux chirurgiens dentistes diplômés (France, UE, hors UE) ainsi qu'aux internes en odontologie (France) ou équivalents UE ou Hors UE. L'effectif attendu pour la première année est d'au moins 4</t>
    </r>
    <r>
      <rPr>
        <sz val="12"/>
        <color rgb="FFFF0000"/>
        <rFont val="Calibri (Corps)"/>
      </rPr>
      <t xml:space="preserve"> </t>
    </r>
    <r>
      <rPr>
        <sz val="12"/>
        <rFont val="Calibri (Corps)"/>
      </rPr>
      <t>inscrits</t>
    </r>
    <r>
      <rPr>
        <sz val="12"/>
        <color rgb="FFFF0000"/>
        <rFont val="Calibri (Corps)"/>
      </rPr>
      <t>.</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</si>
  <si>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</si>
  <si>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</si>
  <si>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</si>
  <si>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</si>
  <si>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</si>
  <si>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</si>
  <si>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</si>
  <si>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</si>
  <si>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</si>
  <si>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</si>
  <si>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</si>
  <si>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</si>
  <si>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</si>
  <si>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</si>
  <si>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</si>
  <si>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</si>
  <si>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</si>
  <si>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</si>
  <si>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</si>
  <si>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</si>
  <si>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 xml:space="preserve"> JOSEPH Clara MCU-PH</t>
  </si>
  <si>
    <t>PUPH/MCUPH</t>
  </si>
  <si>
    <t>UCA</t>
  </si>
  <si>
    <t>Clara.JOSEPH@univ-cotedazur.fr</t>
  </si>
  <si>
    <t>Non rémunérée</t>
  </si>
  <si>
    <t>AEIM Elody</t>
  </si>
  <si>
    <t>elody.aiem@univ-cotedazur.fr</t>
  </si>
  <si>
    <t>DRIDI Sophie-Myriam PU-PH</t>
  </si>
  <si>
    <t>sophie-myriam.dridi@univ-cotedazur.fr</t>
  </si>
  <si>
    <t>CEINOS Romain MCU-PH</t>
  </si>
  <si>
    <t>Romain.CEINOS@univ-cotedazur.fr</t>
  </si>
  <si>
    <t>MARIE-COUSIN Alexia</t>
  </si>
  <si>
    <t>Université de Rennes</t>
  </si>
  <si>
    <t>alexia.marie-cousin@univ-rennes1.fr</t>
  </si>
  <si>
    <t>TARDIEU Corinne</t>
  </si>
  <si>
    <t xml:space="preserve">Université Aix -Marseille </t>
  </si>
  <si>
    <t>corinne.tardieu@univ-amu.fr</t>
  </si>
  <si>
    <t>BLANCHET Isabelle</t>
  </si>
  <si>
    <t>Université Aix-Marseille</t>
  </si>
  <si>
    <t xml:space="preserve">isabelle.blanchet@univ-amu.fr </t>
  </si>
  <si>
    <t>TIVICHON-PRINCE Beatrice</t>
  </si>
  <si>
    <t xml:space="preserve">Université Lyon 1. </t>
  </si>
  <si>
    <t>beatrice.thivichon-simon@univ-lyon1.fr</t>
  </si>
  <si>
    <t>LIENHART Guillemette</t>
  </si>
  <si>
    <t>Université Lyon 1</t>
  </si>
  <si>
    <t>guillemette.lienhart@univ-lyon1.fr</t>
  </si>
  <si>
    <t>CCA / non rémunérée</t>
  </si>
  <si>
    <t>5. SELECTION</t>
  </si>
  <si>
    <t>Date d'ouverture de la campagne :</t>
  </si>
  <si>
    <t>1er juin 2023</t>
  </si>
  <si>
    <t>Date de fermeture de la campagne :</t>
  </si>
  <si>
    <t>Date prévisionnelle de la commission de sélection :</t>
  </si>
  <si>
    <t>Capacité d'accueil :</t>
  </si>
  <si>
    <t>Attendu  : minimum 4 - maximum 30</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</si>
  <si>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</si>
  <si>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</si>
  <si>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</si>
  <si>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</si>
  <si>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</si>
  <si>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</si>
  <si>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</si>
  <si>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</si>
  <si>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</si>
  <si>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</si>
  <si>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</si>
  <si>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</si>
  <si>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</si>
  <si>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</si>
  <si>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</si>
  <si>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</si>
  <si>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</si>
  <si>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</si>
  <si>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</si>
  <si>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</si>
  <si>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</si>
  <si>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</si>
  <si>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</si>
  <si>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</si>
  <si>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</si>
  <si>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</si>
  <si>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d'Etat français de chirugien-dentiste ou tout diplôme équivalent UE/hors UE - Justificatif du statut d'interne en odontologie en France ou équivalent UE/hors UE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</si>
  <si>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</si>
  <si>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</si>
  <si>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</si>
  <si>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1ère année</t>
  </si>
  <si>
    <t>UE DISCIPLINAIRES</t>
  </si>
  <si>
    <t>Nombre à choisir par l'étudiant : Toutes</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</si>
  <si>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</si>
  <si>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</si>
  <si>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</si>
  <si>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</si>
  <si>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</si>
  <si>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</si>
  <si>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</si>
  <si>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</si>
  <si>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</si>
  <si>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</si>
  <si>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</si>
  <si>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</si>
  <si>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Gestion du comportement (techniques d’approche comportementale, Hypnose et prises en charge réservées au milieu hospitalier (midazolam, anesthésie générale) </t>
  </si>
  <si>
    <t>EU Odontologie pédiatrique - Comportement</t>
  </si>
  <si>
    <t>NON</t>
  </si>
  <si>
    <t>Croissance et développement de l’enfant : pathologie de l’occlusion, des fonctions, interception </t>
  </si>
  <si>
    <t>EU Odontologie pédiatrique - Croissance et développement</t>
  </si>
  <si>
    <t>Traitements de la maladie carieuse et des pathologies dentaires acquises non carieuses (retraitements non invasifs, restaurations directes) </t>
  </si>
  <si>
    <t>EU Odontologie pédiatrique - maladie carieuse</t>
  </si>
  <si>
    <t>Réhabilitations prothétiques et maintien de l'espace</t>
  </si>
  <si>
    <t>EU Odontologie pédiatrique - réhabilitation prothétique</t>
  </si>
  <si>
    <t>total</t>
  </si>
  <si>
    <t>2ème année</t>
  </si>
  <si>
    <t>Nombre à choisir par l'étudiant : toutes</t>
  </si>
  <si>
    <t>Besoins spécifiques chez l'enfant : Prise en charge bucco-dentaire des enfants vulnérables et aspects éthiques et médicaux légaux</t>
  </si>
  <si>
    <t>EU Odontologie pédiatrique - Enfants à besoins spécifiques</t>
  </si>
  <si>
    <t>Prise en charge des traumatismes dento-maxillaires: Urgence et suivis</t>
  </si>
  <si>
    <t>EU Odontologie pédiatrique - traumatologie</t>
  </si>
  <si>
    <t>Traitement des pathologies de la muqueuse buccale, du parodonte</t>
  </si>
  <si>
    <t>EU Odontologie pédiatrique - Parodontologie et pathologie</t>
  </si>
  <si>
    <t>Diagnostic et Prise en charge des maladies rares à expression bucco-dentaire et maxillofaciale </t>
  </si>
  <si>
    <t>EU Odontologie pédiatrique - Maladies rares</t>
  </si>
  <si>
    <t>Réglementation, organisation et gestion du quotidien en odontologie pédiatrique </t>
  </si>
  <si>
    <t>EU Odontologie pédiatrique - Gestion au quotidien</t>
  </si>
  <si>
    <t>Semestre 3 (le cas échéant)</t>
  </si>
  <si>
    <t xml:space="preserve">Nombre à choisir par l'étudiant : </t>
  </si>
  <si>
    <t>Semestre 4 (le cas échéant)</t>
  </si>
  <si>
    <t>Total DU</t>
  </si>
  <si>
    <t>SOUTENABILITE FINANCIERE</t>
  </si>
  <si>
    <t>NOM DU DIPLÔME :</t>
  </si>
  <si>
    <t>NOM DU COORDONNATEUR HU :</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</si>
  <si>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</si>
  <si>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</si>
  <si>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</si>
  <si>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</si>
  <si>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</si>
  <si>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</si>
  <si>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</si>
  <si>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</si>
  <si>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</si>
  <si>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</si>
  <si>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 :</t>
  </si>
  <si>
    <t>Frais de formation Faculté</t>
  </si>
  <si>
    <r>
      <t xml:space="preserve">Inscriptions internes </t>
    </r>
    <r>
      <rPr>
        <b/>
        <sz val="12"/>
        <color theme="1"/>
        <rFont val="Calibri"/>
        <family val="2"/>
        <scheme val="minor"/>
      </rPr>
      <t>Nice</t>
    </r>
  </si>
  <si>
    <t>Frais de missions*</t>
  </si>
  <si>
    <t>Frais de bouche*</t>
  </si>
  <si>
    <t>Autres*</t>
  </si>
  <si>
    <t>Subvention</t>
  </si>
  <si>
    <t>Heures enseignement internes (TD)*</t>
  </si>
  <si>
    <t xml:space="preserve">* y intégrer les frais de formations obligatoires = </t>
  </si>
  <si>
    <t>** Précisez pour quels types d'apprenants cela s'applique :</t>
  </si>
  <si>
    <t>Tarif 1 : équipe enseignante de l'UFR odontologie de l'université de Nice</t>
  </si>
  <si>
    <t>Tarif 2 : Internes à Université Côte d'Azur</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</si>
  <si>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</si>
  <si>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</si>
  <si>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</si>
  <si>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</si>
  <si>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</si>
  <si>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</si>
  <si>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en date du: 15/03/2023</t>
  </si>
  <si>
    <t>Nom de l'agent : L. BERTHET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</si>
  <si>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</si>
  <si>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</si>
  <si>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</si>
  <si>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</si>
  <si>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</si>
  <si>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</si>
  <si>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</si>
  <si>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</si>
  <si>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</si>
  <si>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</si>
  <si>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</si>
  <si>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</si>
  <si>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</si>
  <si>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</si>
  <si>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</si>
  <si>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</si>
  <si>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</si>
  <si>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</si>
  <si>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</si>
  <si>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</si>
  <si>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</si>
  <si>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</si>
  <si>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</si>
  <si>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</si>
  <si>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</si>
  <si>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</si>
  <si>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</si>
  <si>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</si>
  <si>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</si>
  <si>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</si>
  <si>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</si>
  <si>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</si>
  <si>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</si>
  <si>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</si>
  <si>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</si>
  <si>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</si>
  <si>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</si>
  <si>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</si>
  <si>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</si>
  <si>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</si>
  <si>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</si>
  <si>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</si>
  <si>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&lt; 6 mois</t>
  </si>
  <si>
    <t>session unique</t>
  </si>
  <si>
    <t>Master</t>
  </si>
  <si>
    <t>EUR DS4H</t>
  </si>
  <si>
    <t>DSPEG</t>
  </si>
  <si>
    <t>Bac+1</t>
  </si>
  <si>
    <t>02 - PHYSIQUE</t>
  </si>
  <si>
    <t>MODULE</t>
  </si>
  <si>
    <t>Modification</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</si>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</sst>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7">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10"/>
      <color theme="1"/>
      <name val="Calibri"/>
      <family val="2"/>
      <scheme val="minor"/>
    </font>
    <font>
      <u/>
      <sz val="10"/>
      <color theme="10"/>
      <name val="Calibri"/>
      <family val="2"/>
      <scheme val="minor"/>
    </font>
    <font>
      <sz val="11"/>
      <color rgb="FF000000"/>
      <name val="Calibri"/>
      <family val="2"/>
      <scheme val="minor"/>
    </font>
    <font>
      <sz val="12"/>
      <color rgb="FFFF0000"/>
      <name val="Calibri (Corps)"/>
    </font>
    <font>
      <sz val="12"/>
      <name val="Calibri (Corps)"/>
    </font>
    <font>
      <sz val="10"/>
      <color rgb="FF000000"/>
      <name val="Calibri"/>
      <family val="2"/>
      <scheme val="minor"/>
    </font>
    <font>
      <sz val="10"/>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808080"/>
        <bgColor indexed="64"/>
      </patternFill>
    </fill>
    <fill>
      <patternFill patternType="solid">
        <fgColor rgb="FFFFFFFF"/>
        <bgColor indexed="64"/>
      </patternFill>
    </fill>
    <fill>
      <patternFill patternType="solid">
        <fgColor rgb="FFBFBFBF"/>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indexed="64"/>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44" fontId="2" fillId="0" borderId="0" applyFont="0" applyFill="0" applyBorder="0" applyAlignment="0" applyProtection="0"/>
  </cellStyleXfs>
  <cellXfs count="307">
    <xf numFmtId="0" fontId="0" fillId="0" borderId="0" xfId="0"/>
    <xf numFmtId="0" fontId="4"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0" xfId="0" applyFont="1" applyBorder="1" applyAlignment="1">
      <alignment vertical="top"/>
    </xf>
    <xf numFmtId="0" fontId="3"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3" fillId="0" borderId="23" xfId="0" applyFont="1" applyBorder="1" applyAlignment="1">
      <alignment horizontal="left" vertical="top" wrapText="1"/>
    </xf>
    <xf numFmtId="0" fontId="3" fillId="4" borderId="27" xfId="0" applyFont="1" applyFill="1" applyBorder="1" applyAlignment="1">
      <alignment horizontal="left" vertical="top" wrapText="1"/>
    </xf>
    <xf numFmtId="0" fontId="3" fillId="4" borderId="30" xfId="0" applyFont="1" applyFill="1" applyBorder="1" applyAlignment="1">
      <alignment horizontal="left" vertical="top" wrapText="1"/>
    </xf>
    <xf numFmtId="0" fontId="3" fillId="0" borderId="32" xfId="0" applyFont="1" applyBorder="1" applyAlignment="1">
      <alignment vertical="top" wrapText="1"/>
    </xf>
    <xf numFmtId="0" fontId="3" fillId="0" borderId="21" xfId="0" applyFont="1" applyBorder="1" applyAlignment="1">
      <alignment vertical="top" wrapText="1"/>
    </xf>
    <xf numFmtId="0" fontId="3" fillId="4" borderId="30" xfId="0" applyFont="1" applyFill="1" applyBorder="1" applyAlignment="1">
      <alignment vertical="top" wrapText="1"/>
    </xf>
    <xf numFmtId="0" fontId="3" fillId="4" borderId="27" xfId="0" applyFont="1" applyFill="1" applyBorder="1" applyAlignment="1">
      <alignment vertical="top" wrapText="1"/>
    </xf>
    <xf numFmtId="0" fontId="3" fillId="4" borderId="28"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1"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7" fontId="0" fillId="0" borderId="31" xfId="0" applyNumberFormat="1" applyBorder="1"/>
    <xf numFmtId="167" fontId="0" fillId="0" borderId="32" xfId="0" applyNumberFormat="1" applyBorder="1"/>
    <xf numFmtId="2" fontId="0" fillId="0" borderId="4" xfId="0" applyNumberFormat="1" applyBorder="1"/>
    <xf numFmtId="2" fontId="0" fillId="0" borderId="17"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3" fillId="10" borderId="35" xfId="0" applyFont="1" applyFill="1" applyBorder="1" applyAlignment="1">
      <alignment horizontal="center" vertical="center" wrapText="1"/>
    </xf>
    <xf numFmtId="0" fontId="3" fillId="10" borderId="47"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3" fillId="0" borderId="32" xfId="0" applyNumberFormat="1" applyFont="1" applyBorder="1" applyAlignment="1">
      <alignment vertical="top" wrapText="1"/>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56" xfId="0" applyBorder="1"/>
    <xf numFmtId="0" fontId="5" fillId="0" borderId="1" xfId="0" applyFont="1" applyBorder="1" applyAlignment="1">
      <alignment horizontal="center" vertical="center"/>
    </xf>
    <xf numFmtId="168" fontId="23" fillId="0" borderId="1" xfId="0" applyNumberFormat="1" applyFont="1" applyBorder="1" applyAlignment="1">
      <alignment horizontal="center" vertical="center"/>
    </xf>
    <xf numFmtId="0" fontId="24" fillId="0" borderId="0" xfId="0" applyFont="1"/>
    <xf numFmtId="164"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5" fillId="2" borderId="1" xfId="0" applyFont="1" applyFill="1" applyBorder="1" applyAlignment="1">
      <alignment horizontal="center" vertical="center"/>
    </xf>
    <xf numFmtId="0" fontId="0" fillId="2" borderId="0" xfId="0" applyFill="1"/>
    <xf numFmtId="164" fontId="25" fillId="2" borderId="0" xfId="0" applyNumberFormat="1" applyFont="1" applyFill="1"/>
    <xf numFmtId="0" fontId="0" fillId="5" borderId="0" xfId="0" applyFill="1" applyProtection="1">
      <protection locked="0"/>
    </xf>
    <xf numFmtId="0" fontId="0" fillId="5" borderId="57"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8" fillId="0" borderId="0" xfId="0" applyFont="1"/>
    <xf numFmtId="0" fontId="4" fillId="0" borderId="1" xfId="3"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31" fillId="0" borderId="1" xfId="3" applyFont="1" applyBorder="1" applyAlignment="1" applyProtection="1">
      <alignment horizontal="center" vertical="center" wrapText="1"/>
      <protection locked="0"/>
    </xf>
    <xf numFmtId="0" fontId="0" fillId="0" borderId="3" xfId="0" applyBorder="1" applyAlignment="1">
      <alignment horizontal="center" vertical="center"/>
    </xf>
    <xf numFmtId="0" fontId="0" fillId="0" borderId="1" xfId="0" applyBorder="1" applyAlignment="1">
      <alignment horizontal="center" vertical="center"/>
    </xf>
    <xf numFmtId="0" fontId="0" fillId="11" borderId="0" xfId="0" applyFill="1"/>
    <xf numFmtId="0" fontId="0" fillId="0" borderId="10" xfId="0" applyBorder="1"/>
    <xf numFmtId="0" fontId="0" fillId="12" borderId="0" xfId="0" applyFill="1"/>
    <xf numFmtId="0" fontId="0" fillId="12" borderId="1" xfId="0" applyFill="1" applyBorder="1" applyAlignment="1">
      <alignment horizontal="center" vertical="center"/>
    </xf>
    <xf numFmtId="0" fontId="0" fillId="12" borderId="1" xfId="0" applyFill="1" applyBorder="1"/>
    <xf numFmtId="0" fontId="0" fillId="12" borderId="3" xfId="0" applyFill="1" applyBorder="1"/>
    <xf numFmtId="0" fontId="32" fillId="12" borderId="0" xfId="0" applyFont="1" applyFill="1"/>
    <xf numFmtId="0" fontId="0" fillId="0" borderId="10" xfId="0" applyBorder="1" applyAlignment="1">
      <alignment horizontal="center" vertical="center"/>
    </xf>
    <xf numFmtId="0" fontId="0" fillId="12" borderId="10" xfId="0" applyFill="1" applyBorder="1" applyAlignment="1">
      <alignment horizontal="center" vertical="center"/>
    </xf>
    <xf numFmtId="0" fontId="0" fillId="12" borderId="10" xfId="0" applyFill="1" applyBorder="1"/>
    <xf numFmtId="0" fontId="0" fillId="0" borderId="12" xfId="0" applyBorder="1" applyAlignment="1">
      <alignment horizontal="center" vertical="center"/>
    </xf>
    <xf numFmtId="0" fontId="0" fillId="0" borderId="3" xfId="0" applyBorder="1" applyAlignment="1">
      <alignment horizontal="left" vertical="center" wrapText="1"/>
    </xf>
    <xf numFmtId="0" fontId="0" fillId="0" borderId="10" xfId="0" applyBorder="1" applyAlignment="1">
      <alignment horizontal="left" vertical="center" wrapText="1"/>
    </xf>
    <xf numFmtId="0" fontId="0" fillId="0" borderId="1" xfId="0" applyBorder="1" applyAlignment="1">
      <alignment horizontal="left" vertical="center" wrapText="1"/>
    </xf>
    <xf numFmtId="0" fontId="18" fillId="5" borderId="58" xfId="0" applyFont="1" applyFill="1" applyBorder="1" applyAlignment="1">
      <alignment horizontal="left" vertical="center" wrapText="1"/>
    </xf>
    <xf numFmtId="0" fontId="18" fillId="5" borderId="20"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center" vertical="center" wrapText="1"/>
    </xf>
    <xf numFmtId="0" fontId="32" fillId="0" borderId="1" xfId="0" applyFont="1" applyBorder="1" applyAlignment="1">
      <alignment horizontal="center" vertical="center"/>
    </xf>
    <xf numFmtId="0" fontId="18" fillId="2" borderId="1" xfId="0" applyFont="1" applyFill="1" applyBorder="1" applyAlignment="1" applyProtection="1">
      <alignment vertical="center" wrapText="1"/>
      <protection locked="0"/>
    </xf>
    <xf numFmtId="2" fontId="0" fillId="0" borderId="1" xfId="0" applyNumberFormat="1" applyBorder="1" applyAlignment="1">
      <alignment horizontal="center" vertical="center"/>
    </xf>
    <xf numFmtId="0" fontId="0" fillId="12" borderId="8" xfId="0" applyFill="1" applyBorder="1" applyAlignment="1">
      <alignment horizontal="center" vertical="center"/>
    </xf>
    <xf numFmtId="2" fontId="0" fillId="0" borderId="8" xfId="0" applyNumberFormat="1" applyBorder="1" applyAlignment="1">
      <alignment horizontal="center" vertical="center"/>
    </xf>
    <xf numFmtId="0" fontId="3" fillId="5" borderId="8" xfId="0" applyFont="1" applyFill="1" applyBorder="1" applyAlignment="1">
      <alignment horizontal="center" vertical="center" wrapText="1"/>
    </xf>
    <xf numFmtId="2" fontId="0" fillId="0" borderId="10" xfId="0" applyNumberFormat="1" applyBorder="1" applyAlignment="1">
      <alignment horizontal="center" vertical="center"/>
    </xf>
    <xf numFmtId="0" fontId="3" fillId="10" borderId="8" xfId="0" applyFont="1" applyFill="1" applyBorder="1" applyAlignment="1">
      <alignment horizontal="center" vertical="center" wrapText="1"/>
    </xf>
    <xf numFmtId="0" fontId="3" fillId="5" borderId="7" xfId="0" applyFont="1" applyFill="1" applyBorder="1" applyAlignment="1">
      <alignment horizontal="center" vertical="center" wrapText="1"/>
    </xf>
    <xf numFmtId="2" fontId="0" fillId="0" borderId="46" xfId="0" applyNumberFormat="1" applyBorder="1" applyAlignment="1">
      <alignment horizontal="center" vertical="center"/>
    </xf>
    <xf numFmtId="0" fontId="0" fillId="0" borderId="12" xfId="0" applyBorder="1" applyAlignment="1">
      <alignment horizontal="center"/>
    </xf>
    <xf numFmtId="0" fontId="0" fillId="0" borderId="0" xfId="0" applyAlignment="1">
      <alignment horizontal="center" vertical="center"/>
    </xf>
    <xf numFmtId="0" fontId="29" fillId="0" borderId="1" xfId="0" applyFont="1" applyBorder="1" applyAlignment="1" applyProtection="1">
      <alignment horizontal="left" vertical="center" wrapText="1"/>
      <protection locked="0"/>
    </xf>
    <xf numFmtId="0" fontId="0" fillId="0" borderId="1" xfId="0" applyBorder="1" applyAlignment="1">
      <alignment horizontal="left" vertical="center"/>
    </xf>
    <xf numFmtId="0" fontId="0" fillId="0" borderId="0" xfId="0" applyAlignment="1" applyProtection="1">
      <alignment horizontal="left" vertical="center"/>
      <protection locked="0"/>
    </xf>
    <xf numFmtId="0" fontId="0" fillId="0" borderId="0" xfId="0" applyAlignment="1">
      <alignment horizontal="left" vertical="center"/>
    </xf>
    <xf numFmtId="0" fontId="18" fillId="5" borderId="59" xfId="0" applyFont="1" applyFill="1" applyBorder="1" applyAlignment="1">
      <alignment horizontal="center" vertical="center" wrapText="1"/>
    </xf>
    <xf numFmtId="0" fontId="4" fillId="0" borderId="44" xfId="3" applyBorder="1" applyAlignment="1">
      <alignment horizontal="center" vertical="center"/>
    </xf>
    <xf numFmtId="0" fontId="0" fillId="0" borderId="0" xfId="0" applyAlignment="1" applyProtection="1">
      <alignment horizontal="center" vertical="center"/>
      <protection locked="0"/>
    </xf>
    <xf numFmtId="0" fontId="4" fillId="0" borderId="1" xfId="3" applyBorder="1" applyAlignment="1">
      <alignment horizontal="center" vertical="center"/>
    </xf>
    <xf numFmtId="0" fontId="30" fillId="0" borderId="1" xfId="0" applyFont="1" applyBorder="1" applyAlignment="1">
      <alignment horizontal="center" vertical="center"/>
    </xf>
    <xf numFmtId="0" fontId="35" fillId="0" borderId="10" xfId="0" applyFont="1" applyBorder="1" applyAlignment="1">
      <alignment horizontal="center" vertical="center"/>
    </xf>
    <xf numFmtId="0" fontId="35" fillId="0" borderId="10" xfId="0" applyFont="1" applyBorder="1" applyAlignment="1">
      <alignment horizontal="left" vertical="center"/>
    </xf>
    <xf numFmtId="0" fontId="28" fillId="2" borderId="0" xfId="0" applyFont="1" applyFill="1" applyAlignment="1">
      <alignment wrapText="1"/>
    </xf>
    <xf numFmtId="2" fontId="0" fillId="2" borderId="62" xfId="0" applyNumberFormat="1" applyFill="1" applyBorder="1"/>
    <xf numFmtId="2" fontId="0" fillId="0" borderId="6" xfId="0" applyNumberFormat="1" applyBorder="1" applyAlignment="1">
      <alignment horizontal="center" vertical="center"/>
    </xf>
    <xf numFmtId="2" fontId="0" fillId="2" borderId="12" xfId="0" applyNumberFormat="1" applyFill="1" applyBorder="1"/>
    <xf numFmtId="0" fontId="36" fillId="0" borderId="10" xfId="0" applyFont="1" applyBorder="1" applyAlignment="1">
      <alignment vertical="top" wrapText="1"/>
    </xf>
    <xf numFmtId="0" fontId="36" fillId="0" borderId="1" xfId="0" applyFont="1" applyBorder="1" applyAlignment="1">
      <alignment vertical="top" wrapText="1"/>
    </xf>
    <xf numFmtId="49" fontId="1" fillId="0" borderId="0" xfId="0" applyNumberFormat="1" applyFont="1" applyAlignment="1" applyProtection="1">
      <alignment vertical="top" wrapText="1"/>
      <protection locked="0"/>
    </xf>
    <xf numFmtId="49" fontId="1" fillId="0" borderId="23" xfId="0" applyNumberFormat="1" applyFont="1" applyBorder="1" applyAlignment="1" applyProtection="1">
      <alignment vertical="top" wrapText="1"/>
      <protection locked="0"/>
    </xf>
    <xf numFmtId="49" fontId="1" fillId="0" borderId="25" xfId="0" applyNumberFormat="1" applyFont="1" applyBorder="1" applyAlignment="1" applyProtection="1">
      <alignment vertical="top" wrapText="1"/>
      <protection locked="0"/>
    </xf>
    <xf numFmtId="49" fontId="1" fillId="0" borderId="26" xfId="0" applyNumberFormat="1" applyFont="1" applyBorder="1" applyAlignment="1" applyProtection="1">
      <alignment vertical="top" wrapText="1"/>
      <protection locked="0"/>
    </xf>
    <xf numFmtId="0" fontId="18" fillId="5" borderId="61" xfId="0" applyFont="1" applyFill="1" applyBorder="1" applyAlignment="1">
      <alignment horizontal="center" vertical="center" wrapText="1"/>
    </xf>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7" xfId="0" applyFont="1" applyFill="1" applyBorder="1" applyAlignment="1" applyProtection="1">
      <alignment horizontal="center" vertical="center"/>
      <protection locked="0"/>
    </xf>
    <xf numFmtId="0" fontId="1" fillId="3" borderId="1" xfId="0" applyFont="1" applyFill="1" applyBorder="1" applyAlignment="1" applyProtection="1">
      <alignment vertical="center"/>
      <protection locked="0"/>
    </xf>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3" fillId="0" borderId="27" xfId="0" applyFont="1" applyBorder="1" applyAlignment="1">
      <alignment horizontal="left" vertical="top" wrapText="1"/>
    </xf>
    <xf numFmtId="0" fontId="3" fillId="0" borderId="21" xfId="0" applyFont="1" applyBorder="1" applyAlignment="1">
      <alignment horizontal="left" vertical="top" wrapText="1"/>
    </xf>
    <xf numFmtId="0" fontId="3" fillId="0" borderId="28" xfId="0" applyFont="1" applyBorder="1" applyAlignment="1">
      <alignment horizontal="left" vertical="top" wrapText="1"/>
    </xf>
    <xf numFmtId="0" fontId="3" fillId="0" borderId="23" xfId="0" applyFont="1" applyBorder="1" applyAlignment="1">
      <alignment horizontal="left" vertical="top" wrapText="1"/>
    </xf>
    <xf numFmtId="0" fontId="3" fillId="0" borderId="29" xfId="0" applyFont="1" applyBorder="1" applyAlignment="1">
      <alignment horizontal="left" vertical="top" wrapText="1"/>
    </xf>
    <xf numFmtId="0" fontId="3" fillId="0" borderId="26" xfId="0" applyFont="1" applyBorder="1" applyAlignment="1">
      <alignment horizontal="left" vertical="top" wrapText="1"/>
    </xf>
    <xf numFmtId="0" fontId="15" fillId="9" borderId="0" xfId="0" applyFont="1" applyFill="1" applyAlignment="1">
      <alignment horizontal="center"/>
    </xf>
    <xf numFmtId="0" fontId="3" fillId="2" borderId="29" xfId="0" applyFont="1" applyFill="1" applyBorder="1" applyAlignment="1">
      <alignment horizontal="left" vertical="top" wrapText="1"/>
    </xf>
    <xf numFmtId="0" fontId="3"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Alignment="1">
      <alignment horizontal="left" vertical="top" wrapText="1"/>
    </xf>
    <xf numFmtId="0" fontId="8" fillId="4" borderId="23" xfId="0" applyFont="1" applyFill="1" applyBorder="1" applyAlignment="1">
      <alignment horizontal="left" vertical="top" wrapText="1"/>
    </xf>
    <xf numFmtId="0" fontId="3" fillId="5" borderId="27" xfId="0" applyFont="1" applyFill="1" applyBorder="1" applyAlignment="1">
      <alignment horizontal="left"/>
    </xf>
    <xf numFmtId="0" fontId="3" fillId="5" borderId="20" xfId="0" applyFont="1" applyFill="1" applyBorder="1" applyAlignment="1">
      <alignment horizontal="left"/>
    </xf>
    <xf numFmtId="0" fontId="3" fillId="5" borderId="21" xfId="0" applyFont="1" applyFill="1" applyBorder="1" applyAlignment="1">
      <alignment horizontal="left"/>
    </xf>
    <xf numFmtId="49" fontId="1" fillId="0" borderId="28" xfId="0" applyNumberFormat="1" applyFont="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49" fontId="1" fillId="0" borderId="29" xfId="0" applyNumberFormat="1" applyFont="1" applyBorder="1" applyAlignment="1" applyProtection="1">
      <alignment horizontal="left" vertical="top" wrapText="1"/>
      <protection locked="0"/>
    </xf>
    <xf numFmtId="49" fontId="1" fillId="0" borderId="25" xfId="0" applyNumberFormat="1" applyFont="1" applyBorder="1" applyAlignment="1" applyProtection="1">
      <alignment horizontal="left" vertical="top" wrapText="1"/>
      <protection locked="0"/>
    </xf>
    <xf numFmtId="0" fontId="9" fillId="6" borderId="28" xfId="0" applyFont="1" applyFill="1" applyBorder="1" applyAlignment="1">
      <alignment horizontal="left" vertical="top" wrapText="1"/>
    </xf>
    <xf numFmtId="0" fontId="9" fillId="6" borderId="0" xfId="0" applyFont="1" applyFill="1" applyAlignment="1">
      <alignment horizontal="left" vertical="top" wrapText="1"/>
    </xf>
    <xf numFmtId="0" fontId="9" fillId="6" borderId="23"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0" fontId="3" fillId="5" borderId="28" xfId="0" applyFont="1" applyFill="1" applyBorder="1" applyAlignment="1">
      <alignment horizontal="left"/>
    </xf>
    <xf numFmtId="0" fontId="3" fillId="5" borderId="0" xfId="0" applyFont="1" applyFill="1" applyAlignment="1">
      <alignment horizontal="left"/>
    </xf>
    <xf numFmtId="0" fontId="3" fillId="5" borderId="23" xfId="0" applyFont="1" applyFill="1" applyBorder="1" applyAlignment="1">
      <alignment horizontal="left"/>
    </xf>
    <xf numFmtId="0" fontId="7" fillId="4" borderId="28"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3" xfId="0" applyFont="1" applyFill="1" applyBorder="1" applyAlignment="1">
      <alignment horizontal="center" vertical="center" wrapText="1"/>
    </xf>
    <xf numFmtId="0" fontId="19" fillId="5" borderId="30" xfId="0" applyFont="1" applyFill="1" applyBorder="1" applyAlignment="1">
      <alignment horizontal="center" vertical="center"/>
    </xf>
    <xf numFmtId="0" fontId="20"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1" fillId="3" borderId="17"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17" xfId="0" applyFont="1" applyFill="1" applyBorder="1" applyAlignment="1">
      <alignment horizontal="left" vertical="center"/>
    </xf>
    <xf numFmtId="0" fontId="1" fillId="3" borderId="18" xfId="0" applyFont="1" applyFill="1" applyBorder="1" applyAlignment="1">
      <alignment horizontal="left" vertical="center"/>
    </xf>
    <xf numFmtId="0" fontId="1" fillId="3" borderId="55" xfId="0" applyFont="1" applyFill="1" applyBorder="1" applyAlignment="1">
      <alignment horizontal="left" vertical="center"/>
    </xf>
    <xf numFmtId="0" fontId="0" fillId="13" borderId="17" xfId="0" applyFill="1" applyBorder="1" applyAlignment="1">
      <alignment horizontal="left" vertical="top" wrapText="1"/>
    </xf>
    <xf numFmtId="0" fontId="0" fillId="13" borderId="18" xfId="0" applyFill="1" applyBorder="1" applyAlignment="1">
      <alignment horizontal="left" vertical="top" wrapText="1"/>
    </xf>
    <xf numFmtId="0" fontId="1" fillId="3" borderId="17" xfId="0" applyFont="1" applyFill="1" applyBorder="1" applyAlignment="1">
      <alignment horizontal="left" vertical="center" wrapText="1"/>
    </xf>
    <xf numFmtId="0" fontId="1" fillId="3" borderId="18" xfId="0" applyFont="1" applyFill="1" applyBorder="1" applyAlignment="1">
      <alignment horizontal="left" vertical="center" wrapText="1"/>
    </xf>
    <xf numFmtId="0" fontId="1" fillId="3" borderId="55" xfId="0" applyFont="1" applyFill="1" applyBorder="1" applyAlignment="1">
      <alignment horizontal="left" vertical="center" wrapText="1"/>
    </xf>
    <xf numFmtId="0" fontId="21" fillId="5" borderId="51"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4" xfId="0" applyNumberFormat="1" applyBorder="1" applyAlignment="1" applyProtection="1">
      <alignment horizontal="center" vertical="center"/>
      <protection locked="0"/>
    </xf>
    <xf numFmtId="165" fontId="0" fillId="0" borderId="53" xfId="0" applyNumberFormat="1" applyBorder="1" applyAlignment="1" applyProtection="1">
      <alignment horizontal="center" vertical="center"/>
      <protection locked="0"/>
    </xf>
    <xf numFmtId="165" fontId="8" fillId="2" borderId="17" xfId="0" applyNumberFormat="1" applyFont="1" applyFill="1" applyBorder="1" applyAlignment="1" applyProtection="1">
      <alignment horizontal="center" vertical="center"/>
      <protection locked="0"/>
    </xf>
    <xf numFmtId="165" fontId="8" fillId="2" borderId="19" xfId="0" applyNumberFormat="1" applyFont="1" applyFill="1" applyBorder="1" applyAlignment="1" applyProtection="1">
      <alignment horizontal="center" vertical="center"/>
      <protection locked="0"/>
    </xf>
    <xf numFmtId="2" fontId="0" fillId="0" borderId="33" xfId="0" applyNumberFormat="1" applyBorder="1" applyAlignment="1" applyProtection="1">
      <alignment horizontal="center" vertical="center" wrapText="1"/>
      <protection locked="0"/>
    </xf>
    <xf numFmtId="2" fontId="0" fillId="0" borderId="34" xfId="0" applyNumberFormat="1" applyBorder="1" applyAlignment="1" applyProtection="1">
      <alignment horizontal="center" vertical="center" wrapText="1"/>
      <protection locked="0"/>
    </xf>
    <xf numFmtId="0" fontId="0" fillId="6" borderId="54"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1" fillId="3" borderId="17" xfId="0" applyFont="1" applyFill="1" applyBorder="1" applyAlignment="1" applyProtection="1">
      <alignment horizontal="center" vertical="center"/>
      <protection locked="0"/>
    </xf>
    <xf numFmtId="0" fontId="1" fillId="3" borderId="18" xfId="0" applyFont="1" applyFill="1" applyBorder="1" applyAlignment="1" applyProtection="1">
      <alignment horizontal="center" vertical="center"/>
      <protection locked="0"/>
    </xf>
    <xf numFmtId="0" fontId="1" fillId="3" borderId="55"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3" fillId="6" borderId="48" xfId="0" applyFont="1" applyFill="1" applyBorder="1" applyAlignment="1">
      <alignment horizontal="left"/>
    </xf>
    <xf numFmtId="0" fontId="3" fillId="6" borderId="15" xfId="0" applyFont="1" applyFill="1" applyBorder="1" applyAlignment="1">
      <alignment horizontal="left"/>
    </xf>
    <xf numFmtId="0" fontId="3" fillId="6" borderId="16" xfId="0" applyFont="1" applyFill="1" applyBorder="1" applyAlignment="1">
      <alignment horizontal="left"/>
    </xf>
    <xf numFmtId="0" fontId="3" fillId="2" borderId="17"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3" fillId="0" borderId="17" xfId="0" applyFont="1" applyBorder="1" applyAlignment="1">
      <alignment horizontal="left" vertical="top"/>
    </xf>
    <xf numFmtId="0" fontId="3" fillId="0" borderId="18" xfId="0" applyFont="1" applyBorder="1" applyAlignment="1">
      <alignment horizontal="left" vertical="top"/>
    </xf>
    <xf numFmtId="0" fontId="3" fillId="0" borderId="55" xfId="0" applyFont="1" applyBorder="1" applyAlignment="1">
      <alignment horizontal="left" vertical="top"/>
    </xf>
    <xf numFmtId="0" fontId="0" fillId="0" borderId="17" xfId="0" applyBorder="1" applyAlignment="1">
      <alignment horizontal="center"/>
    </xf>
    <xf numFmtId="0" fontId="0" fillId="0" borderId="18" xfId="0" applyBorder="1" applyAlignment="1">
      <alignment horizontal="center"/>
    </xf>
    <xf numFmtId="0" fontId="0" fillId="0" borderId="55" xfId="0" applyBorder="1" applyAlignment="1">
      <alignment horizontal="center"/>
    </xf>
    <xf numFmtId="0" fontId="22" fillId="0" borderId="0" xfId="0" applyFont="1" applyAlignment="1">
      <alignment horizontal="center" vertical="center"/>
    </xf>
    <xf numFmtId="0" fontId="0" fillId="0" borderId="17" xfId="0" applyBorder="1" applyAlignment="1">
      <alignment horizontal="left"/>
    </xf>
    <xf numFmtId="0" fontId="0" fillId="0" borderId="19" xfId="0" applyBorder="1" applyAlignment="1">
      <alignment horizontal="left"/>
    </xf>
    <xf numFmtId="168" fontId="0" fillId="0" borderId="17" xfId="0" applyNumberFormat="1" applyBorder="1" applyAlignment="1">
      <alignment horizontal="center" vertical="center"/>
    </xf>
    <xf numFmtId="168" fontId="0" fillId="0" borderId="19" xfId="0" applyNumberFormat="1" applyBorder="1" applyAlignment="1">
      <alignment horizontal="center" vertical="center"/>
    </xf>
    <xf numFmtId="0" fontId="6" fillId="0" borderId="1" xfId="0" applyFont="1" applyBorder="1" applyAlignment="1">
      <alignment horizontal="left" vertical="top"/>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8" fontId="8" fillId="5" borderId="17" xfId="0" applyNumberFormat="1" applyFont="1" applyFill="1" applyBorder="1" applyAlignment="1" applyProtection="1">
      <alignment horizontal="center" vertical="center"/>
      <protection locked="0"/>
    </xf>
    <xf numFmtId="168" fontId="8" fillId="5" borderId="19" xfId="0" applyNumberFormat="1" applyFont="1" applyFill="1" applyBorder="1" applyAlignment="1" applyProtection="1">
      <alignment horizontal="center" vertical="center"/>
      <protection locked="0"/>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168" fontId="23" fillId="0" borderId="17"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2" fillId="0" borderId="17" xfId="0" applyNumberFormat="1" applyFont="1" applyBorder="1" applyAlignment="1">
      <alignment horizontal="center" vertical="center"/>
    </xf>
    <xf numFmtId="168" fontId="22" fillId="0" borderId="18" xfId="0" applyNumberFormat="1" applyFont="1" applyBorder="1" applyAlignment="1">
      <alignment horizontal="center" vertical="center"/>
    </xf>
    <xf numFmtId="168" fontId="22" fillId="0" borderId="19" xfId="0" applyNumberFormat="1" applyFont="1" applyBorder="1" applyAlignment="1">
      <alignment horizontal="center" vertical="center"/>
    </xf>
    <xf numFmtId="0" fontId="0" fillId="0" borderId="1" xfId="0" applyBorder="1" applyAlignment="1">
      <alignment horizontal="left"/>
    </xf>
    <xf numFmtId="0" fontId="0" fillId="5" borderId="35" xfId="0" applyFill="1" applyBorder="1" applyAlignment="1" applyProtection="1">
      <alignment horizontal="left" vertical="top" wrapText="1"/>
      <protection locked="0"/>
    </xf>
    <xf numFmtId="0" fontId="0" fillId="5" borderId="36" xfId="0" applyFill="1" applyBorder="1" applyAlignment="1" applyProtection="1">
      <alignment horizontal="left" vertical="top" wrapText="1"/>
      <protection locked="0"/>
    </xf>
    <xf numFmtId="49" fontId="5" fillId="2" borderId="17" xfId="0" applyNumberFormat="1" applyFont="1" applyFill="1" applyBorder="1" applyAlignment="1">
      <alignment horizontal="left" vertical="center"/>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5" fillId="5" borderId="17"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5" fillId="5" borderId="19" xfId="0" applyFont="1" applyFill="1" applyBorder="1" applyAlignment="1" applyProtection="1">
      <alignment horizontal="left" vertical="center"/>
      <protection locked="0"/>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32"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23" fillId="6" borderId="13" xfId="0" applyFont="1" applyFill="1" applyBorder="1" applyAlignment="1">
      <alignment horizontal="center" vertical="center"/>
    </xf>
    <xf numFmtId="0" fontId="5" fillId="4" borderId="1" xfId="0" applyFont="1" applyFill="1" applyBorder="1" applyAlignment="1">
      <alignment horizontal="center" vertical="center"/>
    </xf>
    <xf numFmtId="168" fontId="8" fillId="0" borderId="17" xfId="0" applyNumberFormat="1" applyFont="1" applyBorder="1" applyAlignment="1">
      <alignment horizontal="center" vertical="center"/>
    </xf>
    <xf numFmtId="168" fontId="8" fillId="0" borderId="19" xfId="0" applyNumberFormat="1" applyFont="1" applyBorder="1" applyAlignment="1">
      <alignment horizontal="center" vertical="center"/>
    </xf>
    <xf numFmtId="168" fontId="8" fillId="12" borderId="17" xfId="0" quotePrefix="1" applyNumberFormat="1" applyFont="1" applyFill="1" applyBorder="1" applyAlignment="1">
      <alignment horizontal="center" vertical="center"/>
    </xf>
    <xf numFmtId="168" fontId="8" fillId="12" borderId="19" xfId="0" applyNumberFormat="1" applyFont="1" applyFill="1" applyBorder="1" applyAlignment="1">
      <alignment horizontal="center" vertical="center"/>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8" fillId="2" borderId="1" xfId="0" applyFont="1" applyFill="1" applyBorder="1" applyAlignment="1">
      <alignment horizontal="left"/>
    </xf>
    <xf numFmtId="0" fontId="5" fillId="5" borderId="30" xfId="0" applyFont="1" applyFill="1" applyBorder="1" applyAlignment="1">
      <alignment horizontal="left"/>
    </xf>
    <xf numFmtId="0" fontId="5" fillId="5" borderId="31" xfId="0" applyFont="1" applyFill="1" applyBorder="1" applyAlignment="1">
      <alignment horizontal="left"/>
    </xf>
    <xf numFmtId="0" fontId="5" fillId="5" borderId="52" xfId="0" applyFont="1" applyFill="1" applyBorder="1" applyAlignment="1">
      <alignment horizontal="left"/>
    </xf>
    <xf numFmtId="0" fontId="15" fillId="0" borderId="31"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FBFB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chemeClr val="dk1"/>
              </a:solidFill>
              <a:effectLst/>
              <a:latin typeface="Calibri" panose="020F0502020204030204" pitchFamily="34" charset="0"/>
              <a:ea typeface="Arial Unicode MS"/>
              <a:cs typeface="Arial Unicode MS"/>
            </a:rPr>
            <a:t>création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Inter-universitaire d'o</a:t>
          </a:r>
          <a:r>
            <a:rPr lang="fr-FR" sz="1600" b="1" kern="150" baseline="0">
              <a:effectLst/>
              <a:latin typeface="Calibri" panose="020F0502020204030204" pitchFamily="34" charset="0"/>
              <a:ea typeface="Arial Unicode MS"/>
              <a:cs typeface="Arial Unicode MS"/>
            </a:rPr>
            <a:t>dontologie pédiatrique théorique</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sophie-myriam.dridi@univ-cotedazur.fr" TargetMode="External"/><Relationship Id="rId7" Type="http://schemas.openxmlformats.org/officeDocument/2006/relationships/printerSettings" Target="../printerSettings/printerSettings4.bin"/><Relationship Id="rId2" Type="http://schemas.openxmlformats.org/officeDocument/2006/relationships/hyperlink" Target="mailto:Romain.CEINOS@univ-cotedazur.fr" TargetMode="External"/><Relationship Id="rId1" Type="http://schemas.openxmlformats.org/officeDocument/2006/relationships/hyperlink" Target="mailto:Clara.JOSEPH@univ-cotedazur.fr" TargetMode="External"/><Relationship Id="rId6" Type="http://schemas.openxmlformats.org/officeDocument/2006/relationships/hyperlink" Target="mailto:isabelle.blanchet@univ-amu.fr" TargetMode="External"/><Relationship Id="rId5" Type="http://schemas.openxmlformats.org/officeDocument/2006/relationships/hyperlink" Target="mailto:guillemette.lienhart@univ-lyon1.fr" TargetMode="External"/><Relationship Id="rId4" Type="http://schemas.openxmlformats.org/officeDocument/2006/relationships/hyperlink" Target="mailto:corinne.tardieu@univ-amu.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tabSelected="1" view="pageBreakPreview" zoomScaleNormal="100" zoomScaleSheetLayoutView="100" workbookViewId="0">
      <selection activeCell="V12" sqref="V12"/>
    </sheetView>
  </sheetViews>
  <sheetFormatPr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125" zoomScaleNormal="100" workbookViewId="0">
      <selection activeCell="A20" sqref="A20"/>
    </sheetView>
  </sheetViews>
  <sheetFormatPr defaultColWidth="11.42578125" defaultRowHeight="15"/>
  <cols>
    <col min="1" max="1" width="111.7109375" customWidth="1"/>
    <col min="2" max="2" width="21.7109375" customWidth="1"/>
    <col min="4" max="4" width="47.42578125" customWidth="1"/>
  </cols>
  <sheetData>
    <row r="1" spans="1:4" ht="68.25" customHeight="1" thickBot="1">
      <c r="A1" s="41" t="s">
        <v>0</v>
      </c>
      <c r="B1" s="40"/>
    </row>
    <row r="2" spans="1:4" ht="15.75" thickBot="1"/>
    <row r="3" spans="1:4" ht="30">
      <c r="A3" s="44" t="s">
        <v>1</v>
      </c>
      <c r="B3" s="73" t="s">
        <v>2</v>
      </c>
    </row>
    <row r="4" spans="1:4" ht="15.75" thickBot="1">
      <c r="A4" s="44" t="s">
        <v>3</v>
      </c>
      <c r="B4" s="39" t="s">
        <v>4</v>
      </c>
    </row>
    <row r="5" spans="1:4" ht="15.75" thickBot="1">
      <c r="A5" s="47" t="s">
        <v>5</v>
      </c>
      <c r="B5" s="45" t="s">
        <v>6</v>
      </c>
    </row>
    <row r="6" spans="1:4" ht="15.75" thickBot="1">
      <c r="A6" s="48" t="s">
        <v>7</v>
      </c>
      <c r="B6" s="46" t="s">
        <v>8</v>
      </c>
    </row>
    <row r="7" spans="1:4">
      <c r="A7" s="161" t="s">
        <v>9</v>
      </c>
      <c r="B7" s="162"/>
    </row>
    <row r="8" spans="1:4" ht="30" customHeight="1">
      <c r="A8" s="163" t="s">
        <v>10</v>
      </c>
      <c r="B8" s="164"/>
    </row>
    <row r="9" spans="1:4" ht="30.75" customHeight="1" thickBot="1">
      <c r="A9" s="165" t="s">
        <v>11</v>
      </c>
      <c r="B9" s="166"/>
    </row>
    <row r="10" spans="1:4">
      <c r="A10" s="49" t="s">
        <v>12</v>
      </c>
      <c r="B10" s="42" t="s">
        <v>13</v>
      </c>
      <c r="D10" s="96"/>
    </row>
    <row r="11" spans="1:4" ht="15" customHeight="1">
      <c r="A11" s="43" t="s">
        <v>14</v>
      </c>
      <c r="B11" s="52" t="s">
        <v>15</v>
      </c>
      <c r="C11" s="159"/>
      <c r="D11" s="160"/>
    </row>
    <row r="12" spans="1:4" ht="15.75" thickBot="1">
      <c r="A12" s="168" t="s">
        <v>16</v>
      </c>
      <c r="B12" s="169"/>
      <c r="C12" s="159"/>
      <c r="D12" s="160"/>
    </row>
    <row r="14" spans="1:4">
      <c r="A14" s="167" t="s">
        <v>17</v>
      </c>
      <c r="B14" s="167"/>
    </row>
    <row r="16" spans="1:4">
      <c r="A16" s="158"/>
      <c r="B16" s="15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10" zoomScale="75" zoomScaleNormal="90" workbookViewId="0">
      <selection activeCell="A4" sqref="A4:Q16"/>
    </sheetView>
  </sheetViews>
  <sheetFormatPr defaultColWidth="11.42578125" defaultRowHeight="15"/>
  <cols>
    <col min="1" max="1" width="29.7109375" customWidth="1"/>
    <col min="2" max="2" width="23.28515625" customWidth="1"/>
    <col min="3" max="3" width="27.7109375" customWidth="1"/>
    <col min="4" max="4" width="26" customWidth="1"/>
  </cols>
  <sheetData>
    <row r="1" spans="1:17" ht="19.5" thickBot="1">
      <c r="A1" s="170" t="s">
        <v>18</v>
      </c>
      <c r="B1" s="171"/>
      <c r="C1" s="171"/>
      <c r="D1" s="171"/>
      <c r="E1" s="171"/>
      <c r="F1" s="171"/>
      <c r="G1" s="171"/>
      <c r="H1" s="171"/>
      <c r="I1" s="171"/>
      <c r="J1" s="171"/>
      <c r="K1" s="171"/>
      <c r="L1" s="171"/>
      <c r="M1" s="171"/>
      <c r="N1" s="171"/>
      <c r="O1" s="171"/>
      <c r="P1" s="171"/>
      <c r="Q1" s="172"/>
    </row>
    <row r="2" spans="1:17">
      <c r="A2" s="176" t="s">
        <v>19</v>
      </c>
      <c r="B2" s="177"/>
      <c r="C2" s="177"/>
      <c r="D2" s="177"/>
      <c r="E2" s="177"/>
      <c r="F2" s="177"/>
      <c r="G2" s="177"/>
      <c r="H2" s="177"/>
      <c r="I2" s="177"/>
      <c r="J2" s="177"/>
      <c r="K2" s="177"/>
      <c r="L2" s="177"/>
      <c r="M2" s="177"/>
      <c r="N2" s="177"/>
      <c r="O2" s="177"/>
      <c r="P2" s="177"/>
      <c r="Q2" s="178"/>
    </row>
    <row r="3" spans="1:17" ht="51" customHeight="1">
      <c r="A3" s="173" t="s">
        <v>20</v>
      </c>
      <c r="B3" s="174"/>
      <c r="C3" s="174"/>
      <c r="D3" s="174"/>
      <c r="E3" s="174"/>
      <c r="F3" s="174"/>
      <c r="G3" s="174"/>
      <c r="H3" s="174"/>
      <c r="I3" s="174"/>
      <c r="J3" s="174"/>
      <c r="K3" s="174"/>
      <c r="L3" s="174"/>
      <c r="M3" s="174"/>
      <c r="N3" s="174"/>
      <c r="O3" s="174"/>
      <c r="P3" s="174"/>
      <c r="Q3" s="175"/>
    </row>
    <row r="4" spans="1:17" ht="38.25" customHeight="1">
      <c r="A4" s="179" t="s">
        <v>21</v>
      </c>
      <c r="B4" s="180"/>
      <c r="C4" s="180"/>
      <c r="D4" s="180"/>
      <c r="E4" s="180"/>
      <c r="F4" s="180"/>
      <c r="G4" s="180"/>
      <c r="H4" s="180"/>
      <c r="I4" s="180"/>
      <c r="J4" s="180"/>
      <c r="K4" s="180"/>
      <c r="L4" s="180"/>
      <c r="M4" s="180"/>
      <c r="N4" s="180"/>
      <c r="O4" s="180"/>
      <c r="P4" s="180"/>
      <c r="Q4" s="180"/>
    </row>
    <row r="5" spans="1:17" ht="15" customHeight="1">
      <c r="A5" s="179"/>
      <c r="B5" s="180"/>
      <c r="C5" s="180"/>
      <c r="D5" s="180"/>
      <c r="E5" s="180"/>
      <c r="F5" s="180"/>
      <c r="G5" s="180"/>
      <c r="H5" s="180"/>
      <c r="I5" s="180"/>
      <c r="J5" s="180"/>
      <c r="K5" s="180"/>
      <c r="L5" s="180"/>
      <c r="M5" s="180"/>
      <c r="N5" s="180"/>
      <c r="O5" s="180"/>
      <c r="P5" s="180"/>
      <c r="Q5" s="180"/>
    </row>
    <row r="6" spans="1:17" ht="15" customHeight="1">
      <c r="A6" s="179"/>
      <c r="B6" s="180"/>
      <c r="C6" s="180"/>
      <c r="D6" s="180"/>
      <c r="E6" s="180"/>
      <c r="F6" s="180"/>
      <c r="G6" s="180"/>
      <c r="H6" s="180"/>
      <c r="I6" s="180"/>
      <c r="J6" s="180"/>
      <c r="K6" s="180"/>
      <c r="L6" s="180"/>
      <c r="M6" s="180"/>
      <c r="N6" s="180"/>
      <c r="O6" s="180"/>
      <c r="P6" s="180"/>
      <c r="Q6" s="180"/>
    </row>
    <row r="7" spans="1:17" ht="15" customHeight="1">
      <c r="A7" s="179"/>
      <c r="B7" s="180"/>
      <c r="C7" s="180"/>
      <c r="D7" s="180"/>
      <c r="E7" s="180"/>
      <c r="F7" s="180"/>
      <c r="G7" s="180"/>
      <c r="H7" s="180"/>
      <c r="I7" s="180"/>
      <c r="J7" s="180"/>
      <c r="K7" s="180"/>
      <c r="L7" s="180"/>
      <c r="M7" s="180"/>
      <c r="N7" s="180"/>
      <c r="O7" s="180"/>
      <c r="P7" s="180"/>
      <c r="Q7" s="180"/>
    </row>
    <row r="8" spans="1:17" ht="15" customHeight="1">
      <c r="A8" s="179"/>
      <c r="B8" s="180"/>
      <c r="C8" s="180"/>
      <c r="D8" s="180"/>
      <c r="E8" s="180"/>
      <c r="F8" s="180"/>
      <c r="G8" s="180"/>
      <c r="H8" s="180"/>
      <c r="I8" s="180"/>
      <c r="J8" s="180"/>
      <c r="K8" s="180"/>
      <c r="L8" s="180"/>
      <c r="M8" s="180"/>
      <c r="N8" s="180"/>
      <c r="O8" s="180"/>
      <c r="P8" s="180"/>
      <c r="Q8" s="180"/>
    </row>
    <row r="9" spans="1:17" ht="15" customHeight="1">
      <c r="A9" s="179"/>
      <c r="B9" s="180"/>
      <c r="C9" s="180"/>
      <c r="D9" s="180"/>
      <c r="E9" s="180"/>
      <c r="F9" s="180"/>
      <c r="G9" s="180"/>
      <c r="H9" s="180"/>
      <c r="I9" s="180"/>
      <c r="J9" s="180"/>
      <c r="K9" s="180"/>
      <c r="L9" s="180"/>
      <c r="M9" s="180"/>
      <c r="N9" s="180"/>
      <c r="O9" s="180"/>
      <c r="P9" s="180"/>
      <c r="Q9" s="180"/>
    </row>
    <row r="10" spans="1:17" ht="15" customHeight="1">
      <c r="A10" s="179"/>
      <c r="B10" s="180"/>
      <c r="C10" s="180"/>
      <c r="D10" s="180"/>
      <c r="E10" s="180"/>
      <c r="F10" s="180"/>
      <c r="G10" s="180"/>
      <c r="H10" s="180"/>
      <c r="I10" s="180"/>
      <c r="J10" s="180"/>
      <c r="K10" s="180"/>
      <c r="L10" s="180"/>
      <c r="M10" s="180"/>
      <c r="N10" s="180"/>
      <c r="O10" s="180"/>
      <c r="P10" s="180"/>
      <c r="Q10" s="180"/>
    </row>
    <row r="11" spans="1:17" ht="15" customHeight="1">
      <c r="A11" s="179"/>
      <c r="B11" s="180"/>
      <c r="C11" s="180"/>
      <c r="D11" s="180"/>
      <c r="E11" s="180"/>
      <c r="F11" s="180"/>
      <c r="G11" s="180"/>
      <c r="H11" s="180"/>
      <c r="I11" s="180"/>
      <c r="J11" s="180"/>
      <c r="K11" s="180"/>
      <c r="L11" s="180"/>
      <c r="M11" s="180"/>
      <c r="N11" s="180"/>
      <c r="O11" s="180"/>
      <c r="P11" s="180"/>
      <c r="Q11" s="180"/>
    </row>
    <row r="12" spans="1:17" ht="15" customHeight="1">
      <c r="A12" s="179"/>
      <c r="B12" s="180"/>
      <c r="C12" s="180"/>
      <c r="D12" s="180"/>
      <c r="E12" s="180"/>
      <c r="F12" s="180"/>
      <c r="G12" s="180"/>
      <c r="H12" s="180"/>
      <c r="I12" s="180"/>
      <c r="J12" s="180"/>
      <c r="K12" s="180"/>
      <c r="L12" s="180"/>
      <c r="M12" s="180"/>
      <c r="N12" s="180"/>
      <c r="O12" s="180"/>
      <c r="P12" s="180"/>
      <c r="Q12" s="180"/>
    </row>
    <row r="13" spans="1:17" ht="15" customHeight="1">
      <c r="A13" s="179"/>
      <c r="B13" s="180"/>
      <c r="C13" s="180"/>
      <c r="D13" s="180"/>
      <c r="E13" s="180"/>
      <c r="F13" s="180"/>
      <c r="G13" s="180"/>
      <c r="H13" s="180"/>
      <c r="I13" s="180"/>
      <c r="J13" s="180"/>
      <c r="K13" s="180"/>
      <c r="L13" s="180"/>
      <c r="M13" s="180"/>
      <c r="N13" s="180"/>
      <c r="O13" s="180"/>
      <c r="P13" s="180"/>
      <c r="Q13" s="180"/>
    </row>
    <row r="14" spans="1:17" ht="15" customHeight="1">
      <c r="A14" s="179"/>
      <c r="B14" s="180"/>
      <c r="C14" s="180"/>
      <c r="D14" s="180"/>
      <c r="E14" s="180"/>
      <c r="F14" s="180"/>
      <c r="G14" s="180"/>
      <c r="H14" s="180"/>
      <c r="I14" s="180"/>
      <c r="J14" s="180"/>
      <c r="K14" s="180"/>
      <c r="L14" s="180"/>
      <c r="M14" s="180"/>
      <c r="N14" s="180"/>
      <c r="O14" s="180"/>
      <c r="P14" s="180"/>
      <c r="Q14" s="180"/>
    </row>
    <row r="15" spans="1:17" ht="15" customHeight="1">
      <c r="A15" s="179"/>
      <c r="B15" s="180"/>
      <c r="C15" s="180"/>
      <c r="D15" s="180"/>
      <c r="E15" s="180"/>
      <c r="F15" s="180"/>
      <c r="G15" s="180"/>
      <c r="H15" s="180"/>
      <c r="I15" s="180"/>
      <c r="J15" s="180"/>
      <c r="K15" s="180"/>
      <c r="L15" s="180"/>
      <c r="M15" s="180"/>
      <c r="N15" s="180"/>
      <c r="O15" s="180"/>
      <c r="P15" s="180"/>
      <c r="Q15" s="180"/>
    </row>
    <row r="16" spans="1:17" ht="15.75" customHeight="1" thickBot="1">
      <c r="A16" s="181"/>
      <c r="B16" s="182"/>
      <c r="C16" s="182"/>
      <c r="D16" s="182"/>
      <c r="E16" s="182"/>
      <c r="F16" s="182"/>
      <c r="G16" s="182"/>
      <c r="H16" s="182"/>
      <c r="I16" s="182"/>
      <c r="J16" s="182"/>
      <c r="K16" s="182"/>
      <c r="L16" s="182"/>
      <c r="M16" s="182"/>
      <c r="N16" s="182"/>
      <c r="O16" s="182"/>
      <c r="P16" s="182"/>
      <c r="Q16" s="182"/>
    </row>
    <row r="17" spans="1:17">
      <c r="A17" s="176" t="s">
        <v>22</v>
      </c>
      <c r="B17" s="177"/>
      <c r="C17" s="177"/>
      <c r="D17" s="177"/>
      <c r="E17" s="177"/>
      <c r="F17" s="177"/>
      <c r="G17" s="177"/>
      <c r="H17" s="177"/>
      <c r="I17" s="177"/>
      <c r="J17" s="177"/>
      <c r="K17" s="177"/>
      <c r="L17" s="177"/>
      <c r="M17" s="177"/>
      <c r="N17" s="177"/>
      <c r="O17" s="177"/>
      <c r="P17" s="177"/>
      <c r="Q17" s="178"/>
    </row>
    <row r="18" spans="1:17" ht="31.5" customHeight="1">
      <c r="A18" s="173" t="s">
        <v>23</v>
      </c>
      <c r="B18" s="186"/>
      <c r="C18" s="186"/>
      <c r="D18" s="186"/>
      <c r="E18" s="186"/>
      <c r="F18" s="186"/>
      <c r="G18" s="186"/>
      <c r="H18" s="186"/>
      <c r="I18" s="186"/>
      <c r="J18" s="186"/>
      <c r="K18" s="186"/>
      <c r="L18" s="186"/>
      <c r="M18" s="186"/>
      <c r="N18" s="186"/>
      <c r="O18" s="186"/>
      <c r="P18" s="186"/>
      <c r="Q18" s="187"/>
    </row>
    <row r="19" spans="1:17" ht="15" customHeight="1">
      <c r="A19" s="179" t="s">
        <v>24</v>
      </c>
      <c r="B19" s="180"/>
      <c r="C19" s="180"/>
      <c r="D19" s="180"/>
      <c r="E19" s="180"/>
      <c r="F19" s="180"/>
      <c r="G19" s="180"/>
      <c r="H19" s="180"/>
      <c r="I19" s="180"/>
      <c r="J19" s="180"/>
      <c r="K19" s="180"/>
      <c r="L19" s="180"/>
      <c r="M19" s="180"/>
      <c r="N19" s="180"/>
      <c r="O19" s="180"/>
      <c r="P19" s="180"/>
      <c r="Q19" s="180"/>
    </row>
    <row r="20" spans="1:17" ht="15" customHeight="1">
      <c r="A20" s="179"/>
      <c r="B20" s="180"/>
      <c r="C20" s="180"/>
      <c r="D20" s="180"/>
      <c r="E20" s="180"/>
      <c r="F20" s="180"/>
      <c r="G20" s="180"/>
      <c r="H20" s="180"/>
      <c r="I20" s="180"/>
      <c r="J20" s="180"/>
      <c r="K20" s="180"/>
      <c r="L20" s="180"/>
      <c r="M20" s="180"/>
      <c r="N20" s="180"/>
      <c r="O20" s="180"/>
      <c r="P20" s="180"/>
      <c r="Q20" s="180"/>
    </row>
    <row r="21" spans="1:17" ht="15" customHeight="1">
      <c r="A21" s="179"/>
      <c r="B21" s="180"/>
      <c r="C21" s="180"/>
      <c r="D21" s="180"/>
      <c r="E21" s="180"/>
      <c r="F21" s="180"/>
      <c r="G21" s="180"/>
      <c r="H21" s="180"/>
      <c r="I21" s="180"/>
      <c r="J21" s="180"/>
      <c r="K21" s="180"/>
      <c r="L21" s="180"/>
      <c r="M21" s="180"/>
      <c r="N21" s="180"/>
      <c r="O21" s="180"/>
      <c r="P21" s="180"/>
      <c r="Q21" s="180"/>
    </row>
    <row r="22" spans="1:17" ht="15" customHeight="1">
      <c r="A22" s="179"/>
      <c r="B22" s="180"/>
      <c r="C22" s="180"/>
      <c r="D22" s="180"/>
      <c r="E22" s="180"/>
      <c r="F22" s="180"/>
      <c r="G22" s="180"/>
      <c r="H22" s="180"/>
      <c r="I22" s="180"/>
      <c r="J22" s="180"/>
      <c r="K22" s="180"/>
      <c r="L22" s="180"/>
      <c r="M22" s="180"/>
      <c r="N22" s="180"/>
      <c r="O22" s="180"/>
      <c r="P22" s="180"/>
      <c r="Q22" s="180"/>
    </row>
    <row r="23" spans="1:17" ht="15" customHeight="1">
      <c r="A23" s="179"/>
      <c r="B23" s="180"/>
      <c r="C23" s="180"/>
      <c r="D23" s="180"/>
      <c r="E23" s="180"/>
      <c r="F23" s="180"/>
      <c r="G23" s="180"/>
      <c r="H23" s="180"/>
      <c r="I23" s="180"/>
      <c r="J23" s="180"/>
      <c r="K23" s="180"/>
      <c r="L23" s="180"/>
      <c r="M23" s="180"/>
      <c r="N23" s="180"/>
      <c r="O23" s="180"/>
      <c r="P23" s="180"/>
      <c r="Q23" s="180"/>
    </row>
    <row r="24" spans="1:17" ht="15" customHeight="1">
      <c r="A24" s="179"/>
      <c r="B24" s="180"/>
      <c r="C24" s="180"/>
      <c r="D24" s="180"/>
      <c r="E24" s="180"/>
      <c r="F24" s="180"/>
      <c r="G24" s="180"/>
      <c r="H24" s="180"/>
      <c r="I24" s="180"/>
      <c r="J24" s="180"/>
      <c r="K24" s="180"/>
      <c r="L24" s="180"/>
      <c r="M24" s="180"/>
      <c r="N24" s="180"/>
      <c r="O24" s="180"/>
      <c r="P24" s="180"/>
      <c r="Q24" s="180"/>
    </row>
    <row r="25" spans="1:17" ht="15" customHeight="1">
      <c r="A25" s="179"/>
      <c r="B25" s="180"/>
      <c r="C25" s="180"/>
      <c r="D25" s="180"/>
      <c r="E25" s="180"/>
      <c r="F25" s="180"/>
      <c r="G25" s="180"/>
      <c r="H25" s="180"/>
      <c r="I25" s="180"/>
      <c r="J25" s="180"/>
      <c r="K25" s="180"/>
      <c r="L25" s="180"/>
      <c r="M25" s="180"/>
      <c r="N25" s="180"/>
      <c r="O25" s="180"/>
      <c r="P25" s="180"/>
      <c r="Q25" s="180"/>
    </row>
    <row r="26" spans="1:17" ht="15" customHeight="1">
      <c r="A26" s="179"/>
      <c r="B26" s="180"/>
      <c r="C26" s="180"/>
      <c r="D26" s="180"/>
      <c r="E26" s="180"/>
      <c r="F26" s="180"/>
      <c r="G26" s="180"/>
      <c r="H26" s="180"/>
      <c r="I26" s="180"/>
      <c r="J26" s="180"/>
      <c r="K26" s="180"/>
      <c r="L26" s="180"/>
      <c r="M26" s="180"/>
      <c r="N26" s="180"/>
      <c r="O26" s="180"/>
      <c r="P26" s="180"/>
      <c r="Q26" s="180"/>
    </row>
    <row r="27" spans="1:17" ht="15" customHeight="1">
      <c r="A27" s="179"/>
      <c r="B27" s="180"/>
      <c r="C27" s="180"/>
      <c r="D27" s="180"/>
      <c r="E27" s="180"/>
      <c r="F27" s="180"/>
      <c r="G27" s="180"/>
      <c r="H27" s="180"/>
      <c r="I27" s="180"/>
      <c r="J27" s="180"/>
      <c r="K27" s="180"/>
      <c r="L27" s="180"/>
      <c r="M27" s="180"/>
      <c r="N27" s="180"/>
      <c r="O27" s="180"/>
      <c r="P27" s="180"/>
      <c r="Q27" s="180"/>
    </row>
    <row r="28" spans="1:17" ht="15" customHeight="1">
      <c r="A28" s="179"/>
      <c r="B28" s="180"/>
      <c r="C28" s="180"/>
      <c r="D28" s="180"/>
      <c r="E28" s="180"/>
      <c r="F28" s="180"/>
      <c r="G28" s="180"/>
      <c r="H28" s="180"/>
      <c r="I28" s="180"/>
      <c r="J28" s="180"/>
      <c r="K28" s="180"/>
      <c r="L28" s="180"/>
      <c r="M28" s="180"/>
      <c r="N28" s="180"/>
      <c r="O28" s="180"/>
      <c r="P28" s="180"/>
      <c r="Q28" s="180"/>
    </row>
    <row r="29" spans="1:17" ht="15" customHeight="1">
      <c r="A29" s="179"/>
      <c r="B29" s="180"/>
      <c r="C29" s="180"/>
      <c r="D29" s="180"/>
      <c r="E29" s="180"/>
      <c r="F29" s="180"/>
      <c r="G29" s="180"/>
      <c r="H29" s="180"/>
      <c r="I29" s="180"/>
      <c r="J29" s="180"/>
      <c r="K29" s="180"/>
      <c r="L29" s="180"/>
      <c r="M29" s="180"/>
      <c r="N29" s="180"/>
      <c r="O29" s="180"/>
      <c r="P29" s="180"/>
      <c r="Q29" s="180"/>
    </row>
    <row r="30" spans="1:17" ht="15" customHeight="1">
      <c r="A30" s="179"/>
      <c r="B30" s="180"/>
      <c r="C30" s="180"/>
      <c r="D30" s="180"/>
      <c r="E30" s="180"/>
      <c r="F30" s="180"/>
      <c r="G30" s="180"/>
      <c r="H30" s="180"/>
      <c r="I30" s="180"/>
      <c r="J30" s="180"/>
      <c r="K30" s="180"/>
      <c r="L30" s="180"/>
      <c r="M30" s="180"/>
      <c r="N30" s="180"/>
      <c r="O30" s="180"/>
      <c r="P30" s="180"/>
      <c r="Q30" s="180"/>
    </row>
    <row r="31" spans="1:17" ht="15.75" customHeight="1" thickBot="1">
      <c r="A31" s="181"/>
      <c r="B31" s="182"/>
      <c r="C31" s="182"/>
      <c r="D31" s="182"/>
      <c r="E31" s="182"/>
      <c r="F31" s="182"/>
      <c r="G31" s="182"/>
      <c r="H31" s="182"/>
      <c r="I31" s="182"/>
      <c r="J31" s="182"/>
      <c r="K31" s="182"/>
      <c r="L31" s="182"/>
      <c r="M31" s="182"/>
      <c r="N31" s="182"/>
      <c r="O31" s="182"/>
      <c r="P31" s="182"/>
      <c r="Q31" s="182"/>
    </row>
    <row r="32" spans="1:17">
      <c r="A32" s="191" t="s">
        <v>25</v>
      </c>
      <c r="B32" s="192"/>
      <c r="C32" s="192"/>
      <c r="D32" s="192"/>
      <c r="E32" s="192"/>
      <c r="F32" s="192"/>
      <c r="G32" s="192"/>
      <c r="H32" s="192"/>
      <c r="I32" s="192"/>
      <c r="J32" s="192"/>
      <c r="K32" s="192"/>
      <c r="L32" s="192"/>
      <c r="M32" s="192"/>
      <c r="N32" s="192"/>
      <c r="O32" s="192"/>
      <c r="P32" s="192"/>
      <c r="Q32" s="193"/>
    </row>
    <row r="33" spans="1:17" ht="20.25" customHeight="1">
      <c r="A33" s="173" t="s">
        <v>26</v>
      </c>
      <c r="B33" s="174"/>
      <c r="C33" s="174"/>
      <c r="D33" s="174"/>
      <c r="E33" s="174"/>
      <c r="F33" s="174"/>
      <c r="G33" s="174"/>
      <c r="H33" s="174"/>
      <c r="I33" s="174"/>
      <c r="J33" s="174"/>
      <c r="K33" s="174"/>
      <c r="L33" s="174"/>
      <c r="M33" s="174"/>
      <c r="N33" s="174"/>
      <c r="O33" s="174"/>
      <c r="P33" s="174"/>
      <c r="Q33" s="175"/>
    </row>
    <row r="34" spans="1:17" ht="15" customHeight="1">
      <c r="A34" s="179" t="s">
        <v>27</v>
      </c>
      <c r="B34" s="180"/>
      <c r="C34" s="180"/>
      <c r="D34" s="180"/>
      <c r="E34" s="180"/>
      <c r="F34" s="180"/>
      <c r="G34" s="180"/>
      <c r="H34" s="180"/>
      <c r="I34" s="180"/>
      <c r="J34" s="180"/>
      <c r="K34" s="180"/>
      <c r="L34" s="180"/>
      <c r="M34" s="180"/>
      <c r="N34" s="180"/>
      <c r="O34" s="180"/>
      <c r="P34" s="180"/>
      <c r="Q34" s="180"/>
    </row>
    <row r="35" spans="1:17" ht="15" customHeight="1">
      <c r="A35" s="179"/>
      <c r="B35" s="180"/>
      <c r="C35" s="180"/>
      <c r="D35" s="180"/>
      <c r="E35" s="180"/>
      <c r="F35" s="180"/>
      <c r="G35" s="180"/>
      <c r="H35" s="180"/>
      <c r="I35" s="180"/>
      <c r="J35" s="180"/>
      <c r="K35" s="180"/>
      <c r="L35" s="180"/>
      <c r="M35" s="180"/>
      <c r="N35" s="180"/>
      <c r="O35" s="180"/>
      <c r="P35" s="180"/>
      <c r="Q35" s="180"/>
    </row>
    <row r="36" spans="1:17" ht="15" customHeight="1">
      <c r="A36" s="179"/>
      <c r="B36" s="180"/>
      <c r="C36" s="180"/>
      <c r="D36" s="180"/>
      <c r="E36" s="180"/>
      <c r="F36" s="180"/>
      <c r="G36" s="180"/>
      <c r="H36" s="180"/>
      <c r="I36" s="180"/>
      <c r="J36" s="180"/>
      <c r="K36" s="180"/>
      <c r="L36" s="180"/>
      <c r="M36" s="180"/>
      <c r="N36" s="180"/>
      <c r="O36" s="180"/>
      <c r="P36" s="180"/>
      <c r="Q36" s="180"/>
    </row>
    <row r="37" spans="1:17" ht="15" customHeight="1">
      <c r="A37" s="179"/>
      <c r="B37" s="180"/>
      <c r="C37" s="180"/>
      <c r="D37" s="180"/>
      <c r="E37" s="180"/>
      <c r="F37" s="180"/>
      <c r="G37" s="180"/>
      <c r="H37" s="180"/>
      <c r="I37" s="180"/>
      <c r="J37" s="180"/>
      <c r="K37" s="180"/>
      <c r="L37" s="180"/>
      <c r="M37" s="180"/>
      <c r="N37" s="180"/>
      <c r="O37" s="180"/>
      <c r="P37" s="180"/>
      <c r="Q37" s="180"/>
    </row>
    <row r="38" spans="1:17" ht="15" customHeight="1">
      <c r="A38" s="179"/>
      <c r="B38" s="180"/>
      <c r="C38" s="180"/>
      <c r="D38" s="180"/>
      <c r="E38" s="180"/>
      <c r="F38" s="180"/>
      <c r="G38" s="180"/>
      <c r="H38" s="180"/>
      <c r="I38" s="180"/>
      <c r="J38" s="180"/>
      <c r="K38" s="180"/>
      <c r="L38" s="180"/>
      <c r="M38" s="180"/>
      <c r="N38" s="180"/>
      <c r="O38" s="180"/>
      <c r="P38" s="180"/>
      <c r="Q38" s="180"/>
    </row>
    <row r="39" spans="1:17" ht="15" customHeight="1">
      <c r="A39" s="179"/>
      <c r="B39" s="180"/>
      <c r="C39" s="180"/>
      <c r="D39" s="180"/>
      <c r="E39" s="180"/>
      <c r="F39" s="180"/>
      <c r="G39" s="180"/>
      <c r="H39" s="180"/>
      <c r="I39" s="180"/>
      <c r="J39" s="180"/>
      <c r="K39" s="180"/>
      <c r="L39" s="180"/>
      <c r="M39" s="180"/>
      <c r="N39" s="180"/>
      <c r="O39" s="180"/>
      <c r="P39" s="180"/>
      <c r="Q39" s="180"/>
    </row>
    <row r="40" spans="1:17" ht="15" customHeight="1">
      <c r="A40" s="179"/>
      <c r="B40" s="180"/>
      <c r="C40" s="180"/>
      <c r="D40" s="180"/>
      <c r="E40" s="180"/>
      <c r="F40" s="180"/>
      <c r="G40" s="180"/>
      <c r="H40" s="180"/>
      <c r="I40" s="180"/>
      <c r="J40" s="180"/>
      <c r="K40" s="180"/>
      <c r="L40" s="180"/>
      <c r="M40" s="180"/>
      <c r="N40" s="180"/>
      <c r="O40" s="180"/>
      <c r="P40" s="180"/>
      <c r="Q40" s="180"/>
    </row>
    <row r="41" spans="1:17" ht="15" customHeight="1">
      <c r="A41" s="179"/>
      <c r="B41" s="180"/>
      <c r="C41" s="180"/>
      <c r="D41" s="180"/>
      <c r="E41" s="180"/>
      <c r="F41" s="180"/>
      <c r="G41" s="180"/>
      <c r="H41" s="180"/>
      <c r="I41" s="180"/>
      <c r="J41" s="180"/>
      <c r="K41" s="180"/>
      <c r="L41" s="180"/>
      <c r="M41" s="180"/>
      <c r="N41" s="180"/>
      <c r="O41" s="180"/>
      <c r="P41" s="180"/>
      <c r="Q41" s="180"/>
    </row>
    <row r="42" spans="1:17" ht="15" customHeight="1">
      <c r="A42" s="179"/>
      <c r="B42" s="180"/>
      <c r="C42" s="180"/>
      <c r="D42" s="180"/>
      <c r="E42" s="180"/>
      <c r="F42" s="180"/>
      <c r="G42" s="180"/>
      <c r="H42" s="180"/>
      <c r="I42" s="180"/>
      <c r="J42" s="180"/>
      <c r="K42" s="180"/>
      <c r="L42" s="180"/>
      <c r="M42" s="180"/>
      <c r="N42" s="180"/>
      <c r="O42" s="180"/>
      <c r="P42" s="180"/>
      <c r="Q42" s="180"/>
    </row>
    <row r="43" spans="1:17" ht="15" customHeight="1">
      <c r="A43" s="179"/>
      <c r="B43" s="180"/>
      <c r="C43" s="180"/>
      <c r="D43" s="180"/>
      <c r="E43" s="180"/>
      <c r="F43" s="180"/>
      <c r="G43" s="180"/>
      <c r="H43" s="180"/>
      <c r="I43" s="180"/>
      <c r="J43" s="180"/>
      <c r="K43" s="180"/>
      <c r="L43" s="180"/>
      <c r="M43" s="180"/>
      <c r="N43" s="180"/>
      <c r="O43" s="180"/>
      <c r="P43" s="180"/>
      <c r="Q43" s="180"/>
    </row>
    <row r="44" spans="1:17" ht="15" customHeight="1">
      <c r="A44" s="179"/>
      <c r="B44" s="180"/>
      <c r="C44" s="180"/>
      <c r="D44" s="180"/>
      <c r="E44" s="180"/>
      <c r="F44" s="180"/>
      <c r="G44" s="180"/>
      <c r="H44" s="180"/>
      <c r="I44" s="180"/>
      <c r="J44" s="180"/>
      <c r="K44" s="180"/>
      <c r="L44" s="180"/>
      <c r="M44" s="180"/>
      <c r="N44" s="180"/>
      <c r="O44" s="180"/>
      <c r="P44" s="180"/>
      <c r="Q44" s="180"/>
    </row>
    <row r="45" spans="1:17" ht="15" customHeight="1">
      <c r="A45" s="179"/>
      <c r="B45" s="180"/>
      <c r="C45" s="180"/>
      <c r="D45" s="180"/>
      <c r="E45" s="180"/>
      <c r="F45" s="180"/>
      <c r="G45" s="180"/>
      <c r="H45" s="180"/>
      <c r="I45" s="180"/>
      <c r="J45" s="180"/>
      <c r="K45" s="180"/>
      <c r="L45" s="180"/>
      <c r="M45" s="180"/>
      <c r="N45" s="180"/>
      <c r="O45" s="180"/>
      <c r="P45" s="180"/>
      <c r="Q45" s="180"/>
    </row>
    <row r="46" spans="1:17" ht="15.75" customHeight="1" thickBot="1">
      <c r="A46" s="181"/>
      <c r="B46" s="182"/>
      <c r="C46" s="182"/>
      <c r="D46" s="182"/>
      <c r="E46" s="182"/>
      <c r="F46" s="182"/>
      <c r="G46" s="182"/>
      <c r="H46" s="182"/>
      <c r="I46" s="182"/>
      <c r="J46" s="182"/>
      <c r="K46" s="182"/>
      <c r="L46" s="182"/>
      <c r="M46" s="182"/>
      <c r="N46" s="182"/>
      <c r="O46" s="182"/>
      <c r="P46" s="182"/>
      <c r="Q46" s="182"/>
    </row>
    <row r="47" spans="1:17" s="11" customFormat="1" ht="15" customHeight="1">
      <c r="A47" s="188" t="s">
        <v>28</v>
      </c>
      <c r="B47" s="189"/>
      <c r="C47" s="189"/>
      <c r="D47" s="189"/>
      <c r="E47" s="189"/>
      <c r="F47" s="189"/>
      <c r="G47" s="189"/>
      <c r="H47" s="189"/>
      <c r="I47" s="189"/>
      <c r="J47" s="189"/>
      <c r="K47" s="189"/>
      <c r="L47" s="189"/>
      <c r="M47" s="189"/>
      <c r="N47" s="189"/>
      <c r="O47" s="189"/>
      <c r="P47" s="189"/>
      <c r="Q47" s="190"/>
    </row>
    <row r="48" spans="1:17" s="11" customFormat="1" ht="20.25" customHeight="1">
      <c r="A48" s="173" t="s">
        <v>29</v>
      </c>
      <c r="B48" s="174"/>
      <c r="C48" s="174"/>
      <c r="D48" s="174"/>
      <c r="E48" s="174"/>
      <c r="F48" s="174"/>
      <c r="G48" s="174"/>
      <c r="H48" s="174"/>
      <c r="I48" s="174"/>
      <c r="J48" s="174"/>
      <c r="K48" s="174"/>
      <c r="L48" s="174"/>
      <c r="M48" s="174"/>
      <c r="N48" s="174"/>
      <c r="O48" s="174"/>
      <c r="P48" s="174"/>
      <c r="Q48" s="175"/>
    </row>
    <row r="49" spans="1:19" ht="16.5" customHeight="1">
      <c r="A49" s="179" t="s">
        <v>30</v>
      </c>
      <c r="B49" s="180"/>
      <c r="C49" s="180"/>
      <c r="D49" s="180"/>
      <c r="E49" s="180"/>
      <c r="F49" s="180"/>
      <c r="G49" s="180"/>
      <c r="H49" s="180"/>
      <c r="I49" s="180"/>
      <c r="J49" s="180"/>
      <c r="K49" s="180"/>
      <c r="L49" s="180"/>
      <c r="M49" s="180"/>
      <c r="N49" s="180"/>
      <c r="O49" s="180"/>
      <c r="P49" s="180"/>
      <c r="Q49" s="180"/>
      <c r="R49" s="149"/>
      <c r="S49" s="150"/>
    </row>
    <row r="50" spans="1:19" ht="14.45" customHeight="1">
      <c r="A50" s="179"/>
      <c r="B50" s="180"/>
      <c r="C50" s="180"/>
      <c r="D50" s="180"/>
      <c r="E50" s="180"/>
      <c r="F50" s="180"/>
      <c r="G50" s="180"/>
      <c r="H50" s="180"/>
      <c r="I50" s="180"/>
      <c r="J50" s="180"/>
      <c r="K50" s="180"/>
      <c r="L50" s="180"/>
      <c r="M50" s="180"/>
      <c r="N50" s="180"/>
      <c r="O50" s="180"/>
      <c r="P50" s="180"/>
      <c r="Q50" s="180"/>
      <c r="R50" s="149"/>
      <c r="S50" s="150"/>
    </row>
    <row r="51" spans="1:19" ht="23.25" customHeight="1">
      <c r="A51" s="179"/>
      <c r="B51" s="180"/>
      <c r="C51" s="180"/>
      <c r="D51" s="180"/>
      <c r="E51" s="180"/>
      <c r="F51" s="180"/>
      <c r="G51" s="180"/>
      <c r="H51" s="180"/>
      <c r="I51" s="180"/>
      <c r="J51" s="180"/>
      <c r="K51" s="180"/>
      <c r="L51" s="180"/>
      <c r="M51" s="180"/>
      <c r="N51" s="180"/>
      <c r="O51" s="180"/>
      <c r="P51" s="180"/>
      <c r="Q51" s="180"/>
      <c r="R51" s="149"/>
      <c r="S51" s="150"/>
    </row>
    <row r="52" spans="1:19" ht="37.5" customHeight="1">
      <c r="A52" s="179"/>
      <c r="B52" s="180"/>
      <c r="C52" s="180"/>
      <c r="D52" s="180"/>
      <c r="E52" s="180"/>
      <c r="F52" s="180"/>
      <c r="G52" s="180"/>
      <c r="H52" s="180"/>
      <c r="I52" s="180"/>
      <c r="J52" s="180"/>
      <c r="K52" s="180"/>
      <c r="L52" s="180"/>
      <c r="M52" s="180"/>
      <c r="N52" s="180"/>
      <c r="O52" s="180"/>
      <c r="P52" s="180"/>
      <c r="Q52" s="180"/>
      <c r="R52" s="149"/>
      <c r="S52" s="150"/>
    </row>
    <row r="53" spans="1:19" ht="14.45" customHeight="1">
      <c r="A53" s="179"/>
      <c r="B53" s="180"/>
      <c r="C53" s="180"/>
      <c r="D53" s="180"/>
      <c r="E53" s="180"/>
      <c r="F53" s="180"/>
      <c r="G53" s="180"/>
      <c r="H53" s="180"/>
      <c r="I53" s="180"/>
      <c r="J53" s="180"/>
      <c r="K53" s="180"/>
      <c r="L53" s="180"/>
      <c r="M53" s="180"/>
      <c r="N53" s="180"/>
      <c r="O53" s="180"/>
      <c r="P53" s="180"/>
      <c r="Q53" s="180"/>
      <c r="R53" s="149"/>
      <c r="S53" s="150"/>
    </row>
    <row r="54" spans="1:19" ht="14.45" customHeight="1">
      <c r="A54" s="179"/>
      <c r="B54" s="180"/>
      <c r="C54" s="180"/>
      <c r="D54" s="180"/>
      <c r="E54" s="180"/>
      <c r="F54" s="180"/>
      <c r="G54" s="180"/>
      <c r="H54" s="180"/>
      <c r="I54" s="180"/>
      <c r="J54" s="180"/>
      <c r="K54" s="180"/>
      <c r="L54" s="180"/>
      <c r="M54" s="180"/>
      <c r="N54" s="180"/>
      <c r="O54" s="180"/>
      <c r="P54" s="180"/>
      <c r="Q54" s="180"/>
      <c r="R54" s="149"/>
      <c r="S54" s="150"/>
    </row>
    <row r="55" spans="1:19" ht="14.45" customHeight="1">
      <c r="A55" s="179"/>
      <c r="B55" s="180"/>
      <c r="C55" s="180"/>
      <c r="D55" s="180"/>
      <c r="E55" s="180"/>
      <c r="F55" s="180"/>
      <c r="G55" s="180"/>
      <c r="H55" s="180"/>
      <c r="I55" s="180"/>
      <c r="J55" s="180"/>
      <c r="K55" s="180"/>
      <c r="L55" s="180"/>
      <c r="M55" s="180"/>
      <c r="N55" s="180"/>
      <c r="O55" s="180"/>
      <c r="P55" s="180"/>
      <c r="Q55" s="180"/>
      <c r="R55" s="149"/>
      <c r="S55" s="150"/>
    </row>
    <row r="56" spans="1:19" ht="14.45" customHeight="1">
      <c r="A56" s="179"/>
      <c r="B56" s="180"/>
      <c r="C56" s="180"/>
      <c r="D56" s="180"/>
      <c r="E56" s="180"/>
      <c r="F56" s="180"/>
      <c r="G56" s="180"/>
      <c r="H56" s="180"/>
      <c r="I56" s="180"/>
      <c r="J56" s="180"/>
      <c r="K56" s="180"/>
      <c r="L56" s="180"/>
      <c r="M56" s="180"/>
      <c r="N56" s="180"/>
      <c r="O56" s="180"/>
      <c r="P56" s="180"/>
      <c r="Q56" s="180"/>
      <c r="R56" s="149"/>
      <c r="S56" s="150"/>
    </row>
    <row r="57" spans="1:19" ht="14.45" customHeight="1">
      <c r="A57" s="179"/>
      <c r="B57" s="180"/>
      <c r="C57" s="180"/>
      <c r="D57" s="180"/>
      <c r="E57" s="180"/>
      <c r="F57" s="180"/>
      <c r="G57" s="180"/>
      <c r="H57" s="180"/>
      <c r="I57" s="180"/>
      <c r="J57" s="180"/>
      <c r="K57" s="180"/>
      <c r="L57" s="180"/>
      <c r="M57" s="180"/>
      <c r="N57" s="180"/>
      <c r="O57" s="180"/>
      <c r="P57" s="180"/>
      <c r="Q57" s="180"/>
      <c r="R57" s="149"/>
      <c r="S57" s="150"/>
    </row>
    <row r="58" spans="1:19" ht="14.45" customHeight="1">
      <c r="A58" s="179"/>
      <c r="B58" s="180"/>
      <c r="C58" s="180"/>
      <c r="D58" s="180"/>
      <c r="E58" s="180"/>
      <c r="F58" s="180"/>
      <c r="G58" s="180"/>
      <c r="H58" s="180"/>
      <c r="I58" s="180"/>
      <c r="J58" s="180"/>
      <c r="K58" s="180"/>
      <c r="L58" s="180"/>
      <c r="M58" s="180"/>
      <c r="N58" s="180"/>
      <c r="O58" s="180"/>
      <c r="P58" s="180"/>
      <c r="Q58" s="180"/>
      <c r="R58" s="149"/>
      <c r="S58" s="150"/>
    </row>
    <row r="59" spans="1:19" ht="14.45" customHeight="1">
      <c r="A59" s="179"/>
      <c r="B59" s="180"/>
      <c r="C59" s="180"/>
      <c r="D59" s="180"/>
      <c r="E59" s="180"/>
      <c r="F59" s="180"/>
      <c r="G59" s="180"/>
      <c r="H59" s="180"/>
      <c r="I59" s="180"/>
      <c r="J59" s="180"/>
      <c r="K59" s="180"/>
      <c r="L59" s="180"/>
      <c r="M59" s="180"/>
      <c r="N59" s="180"/>
      <c r="O59" s="180"/>
      <c r="P59" s="180"/>
      <c r="Q59" s="180"/>
      <c r="R59" s="149"/>
      <c r="S59" s="150"/>
    </row>
    <row r="60" spans="1:19" ht="14.45" customHeight="1">
      <c r="A60" s="179"/>
      <c r="B60" s="180"/>
      <c r="C60" s="180"/>
      <c r="D60" s="180"/>
      <c r="E60" s="180"/>
      <c r="F60" s="180"/>
      <c r="G60" s="180"/>
      <c r="H60" s="180"/>
      <c r="I60" s="180"/>
      <c r="J60" s="180"/>
      <c r="K60" s="180"/>
      <c r="L60" s="180"/>
      <c r="M60" s="180"/>
      <c r="N60" s="180"/>
      <c r="O60" s="180"/>
      <c r="P60" s="180"/>
      <c r="Q60" s="180"/>
      <c r="R60" s="149"/>
      <c r="S60" s="150"/>
    </row>
    <row r="61" spans="1:19" ht="15" customHeight="1" thickBot="1">
      <c r="A61" s="181"/>
      <c r="B61" s="182"/>
      <c r="C61" s="182"/>
      <c r="D61" s="182"/>
      <c r="E61" s="182"/>
      <c r="F61" s="182"/>
      <c r="G61" s="182"/>
      <c r="H61" s="182"/>
      <c r="I61" s="182"/>
      <c r="J61" s="182"/>
      <c r="K61" s="182"/>
      <c r="L61" s="182"/>
      <c r="M61" s="182"/>
      <c r="N61" s="182"/>
      <c r="O61" s="182"/>
      <c r="P61" s="182"/>
      <c r="Q61" s="182"/>
      <c r="R61" s="151"/>
      <c r="S61" s="152"/>
    </row>
    <row r="62" spans="1:19">
      <c r="A62" s="176" t="s">
        <v>31</v>
      </c>
      <c r="B62" s="177"/>
      <c r="C62" s="177"/>
      <c r="D62" s="177"/>
      <c r="E62" s="177"/>
      <c r="F62" s="177"/>
      <c r="G62" s="177"/>
      <c r="H62" s="177"/>
      <c r="I62" s="177"/>
      <c r="J62" s="177"/>
      <c r="K62" s="177"/>
      <c r="L62" s="177"/>
      <c r="M62" s="177"/>
      <c r="N62" s="177"/>
      <c r="O62" s="177"/>
      <c r="P62" s="177"/>
      <c r="Q62" s="178"/>
    </row>
    <row r="63" spans="1:19" ht="15" customHeight="1">
      <c r="A63" s="183" t="s">
        <v>32</v>
      </c>
      <c r="B63" s="184"/>
      <c r="C63" s="184"/>
      <c r="D63" s="184"/>
      <c r="E63" s="184"/>
      <c r="F63" s="184"/>
      <c r="G63" s="184"/>
      <c r="H63" s="184"/>
      <c r="I63" s="184"/>
      <c r="J63" s="184"/>
      <c r="K63" s="184"/>
      <c r="L63" s="184"/>
      <c r="M63" s="184"/>
      <c r="N63" s="184"/>
      <c r="O63" s="184"/>
      <c r="P63" s="184"/>
      <c r="Q63" s="185"/>
    </row>
    <row r="64" spans="1:19" ht="45">
      <c r="A64" s="23"/>
      <c r="B64" s="53" t="s">
        <v>33</v>
      </c>
      <c r="C64" s="53" t="s">
        <v>34</v>
      </c>
      <c r="D64" s="53" t="s">
        <v>35</v>
      </c>
      <c r="E64" s="24"/>
      <c r="F64" s="24"/>
      <c r="G64" s="24"/>
      <c r="H64" s="25"/>
      <c r="I64" s="25"/>
      <c r="J64" s="25"/>
      <c r="K64" s="25"/>
      <c r="L64" s="25"/>
      <c r="M64" s="25"/>
      <c r="N64" s="25"/>
      <c r="O64" s="25"/>
      <c r="P64" s="25"/>
      <c r="Q64" s="26"/>
    </row>
    <row r="65" spans="1:17">
      <c r="A65" s="23" t="s">
        <v>36</v>
      </c>
      <c r="B65" s="23"/>
      <c r="C65" s="23"/>
      <c r="D65" s="23"/>
      <c r="E65" s="25"/>
      <c r="F65" s="25"/>
      <c r="G65" s="25"/>
      <c r="H65" s="25"/>
      <c r="I65" s="25"/>
      <c r="J65" s="25"/>
      <c r="K65" s="25"/>
      <c r="L65" s="25"/>
      <c r="M65" s="25"/>
      <c r="N65" s="25"/>
      <c r="O65" s="25"/>
      <c r="P65" s="25"/>
      <c r="Q65" s="26"/>
    </row>
    <row r="66" spans="1:17">
      <c r="A66" s="23" t="s">
        <v>37</v>
      </c>
      <c r="B66" s="23"/>
      <c r="C66" s="23"/>
      <c r="D66" s="23"/>
      <c r="E66" s="25"/>
      <c r="F66" s="25"/>
      <c r="G66" s="25"/>
      <c r="H66" s="25"/>
      <c r="I66" s="25"/>
      <c r="J66" s="25"/>
      <c r="K66" s="25"/>
      <c r="L66" s="25"/>
      <c r="M66" s="25"/>
      <c r="N66" s="25"/>
      <c r="O66" s="25"/>
      <c r="P66" s="25"/>
      <c r="Q66" s="26"/>
    </row>
    <row r="67" spans="1:17">
      <c r="A67" s="23" t="s">
        <v>38</v>
      </c>
      <c r="B67" s="23"/>
      <c r="C67" s="23"/>
      <c r="D67" s="23"/>
      <c r="E67" s="25"/>
      <c r="F67" s="25"/>
      <c r="G67" s="25"/>
      <c r="H67" s="25"/>
      <c r="I67" s="25"/>
      <c r="J67" s="25"/>
      <c r="K67" s="25"/>
      <c r="L67" s="25"/>
      <c r="M67" s="25"/>
      <c r="N67" s="25"/>
      <c r="O67" s="25"/>
      <c r="P67" s="25"/>
      <c r="Q67" s="26"/>
    </row>
    <row r="68" spans="1:17">
      <c r="A68" s="23" t="s">
        <v>39</v>
      </c>
      <c r="B68" s="23"/>
      <c r="C68" s="23"/>
      <c r="D68" s="23"/>
      <c r="E68" s="25"/>
      <c r="F68" s="25"/>
      <c r="G68" s="25"/>
      <c r="H68" s="25"/>
      <c r="I68" s="25"/>
      <c r="J68" s="25"/>
      <c r="K68" s="25"/>
      <c r="L68" s="25"/>
      <c r="M68" s="25"/>
      <c r="N68" s="25"/>
      <c r="O68" s="25"/>
      <c r="P68" s="25"/>
      <c r="Q68" s="26"/>
    </row>
    <row r="69" spans="1:17">
      <c r="A69" s="23" t="s">
        <v>40</v>
      </c>
      <c r="B69" s="23"/>
      <c r="C69" s="23"/>
      <c r="D69" s="23"/>
      <c r="E69" s="25"/>
      <c r="F69" s="25"/>
      <c r="G69" s="25"/>
      <c r="H69" s="25"/>
      <c r="I69" s="25"/>
      <c r="J69" s="25"/>
      <c r="K69" s="25"/>
      <c r="L69" s="25"/>
      <c r="M69" s="25"/>
      <c r="N69" s="25"/>
      <c r="O69" s="25"/>
      <c r="P69" s="25"/>
      <c r="Q69" s="26"/>
    </row>
    <row r="70" spans="1:17">
      <c r="A70" s="23" t="s">
        <v>41</v>
      </c>
      <c r="B70" s="13"/>
      <c r="C70" s="27">
        <f>SUM(C65:C69)</f>
        <v>0</v>
      </c>
      <c r="D70" s="13"/>
    </row>
  </sheetData>
  <mergeCells count="15">
    <mergeCell ref="A62:Q62"/>
    <mergeCell ref="A63:Q63"/>
    <mergeCell ref="A48:Q48"/>
    <mergeCell ref="A18:Q18"/>
    <mergeCell ref="A47:Q47"/>
    <mergeCell ref="A32:Q32"/>
    <mergeCell ref="A33:Q33"/>
    <mergeCell ref="A19:Q31"/>
    <mergeCell ref="A34:Q46"/>
    <mergeCell ref="A49:Q61"/>
    <mergeCell ref="A1:Q1"/>
    <mergeCell ref="A3:Q3"/>
    <mergeCell ref="A2:Q2"/>
    <mergeCell ref="A17:Q17"/>
    <mergeCell ref="A4:Q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31"/>
  <sheetViews>
    <sheetView zoomScale="106" zoomScaleNormal="90" workbookViewId="0">
      <selection activeCell="G12" sqref="G12"/>
    </sheetView>
  </sheetViews>
  <sheetFormatPr defaultColWidth="11.42578125" defaultRowHeight="15"/>
  <cols>
    <col min="1" max="1" width="31" style="135" customWidth="1"/>
    <col min="2" max="2" width="16.28515625" customWidth="1"/>
    <col min="3" max="3" width="25.42578125" customWidth="1"/>
    <col min="4" max="4" width="39.28515625" style="131" customWidth="1"/>
    <col min="5" max="5" width="17.7109375" customWidth="1"/>
    <col min="6" max="6" width="22.28515625" customWidth="1"/>
    <col min="7" max="7" width="34" customWidth="1"/>
  </cols>
  <sheetData>
    <row r="1" spans="1:9" ht="24.75" customHeight="1" thickBot="1">
      <c r="A1" s="197" t="s">
        <v>42</v>
      </c>
      <c r="B1" s="198"/>
      <c r="C1" s="198"/>
      <c r="D1" s="198"/>
      <c r="E1" s="198"/>
      <c r="F1" s="102"/>
      <c r="G1" s="102"/>
    </row>
    <row r="2" spans="1:9" ht="24.75" customHeight="1" thickBot="1">
      <c r="A2" s="194" t="s">
        <v>43</v>
      </c>
      <c r="B2" s="195"/>
      <c r="C2" s="195"/>
      <c r="D2" s="195"/>
      <c r="E2" s="196"/>
      <c r="F2" s="102"/>
      <c r="G2" s="102"/>
    </row>
    <row r="3" spans="1:9" ht="46.5" customHeight="1">
      <c r="A3" s="116" t="s">
        <v>44</v>
      </c>
      <c r="B3" s="116" t="s">
        <v>45</v>
      </c>
      <c r="C3" s="117" t="s">
        <v>46</v>
      </c>
      <c r="D3" s="136" t="s">
        <v>47</v>
      </c>
      <c r="E3" s="118" t="s">
        <v>48</v>
      </c>
      <c r="F3" s="119" t="s">
        <v>49</v>
      </c>
      <c r="G3" s="153" t="s">
        <v>50</v>
      </c>
    </row>
    <row r="4" spans="1:9" ht="46.5" customHeight="1">
      <c r="A4" s="132" t="s">
        <v>51</v>
      </c>
      <c r="B4" s="121" t="s">
        <v>52</v>
      </c>
      <c r="C4" s="98" t="s">
        <v>53</v>
      </c>
      <c r="D4" s="99" t="s">
        <v>54</v>
      </c>
      <c r="E4" s="98">
        <v>26</v>
      </c>
      <c r="F4" s="120" t="s">
        <v>55</v>
      </c>
      <c r="G4" s="13"/>
    </row>
    <row r="5" spans="1:9" ht="36" customHeight="1">
      <c r="A5" s="132" t="s">
        <v>56</v>
      </c>
      <c r="B5" s="121" t="s">
        <v>52</v>
      </c>
      <c r="C5" s="98" t="s">
        <v>53</v>
      </c>
      <c r="D5" s="97" t="s">
        <v>57</v>
      </c>
      <c r="E5" s="98">
        <v>10</v>
      </c>
      <c r="F5" s="120" t="s">
        <v>55</v>
      </c>
      <c r="G5" s="13"/>
    </row>
    <row r="6" spans="1:9" ht="36" customHeight="1">
      <c r="A6" s="132" t="s">
        <v>58</v>
      </c>
      <c r="B6" s="121" t="s">
        <v>52</v>
      </c>
      <c r="C6" s="98" t="s">
        <v>53</v>
      </c>
      <c r="D6" s="97" t="s">
        <v>59</v>
      </c>
      <c r="E6" s="98">
        <v>2</v>
      </c>
      <c r="F6" s="120" t="s">
        <v>55</v>
      </c>
      <c r="G6" s="13"/>
    </row>
    <row r="7" spans="1:9" ht="31.9" customHeight="1">
      <c r="A7" s="132" t="s">
        <v>60</v>
      </c>
      <c r="B7" s="121" t="s">
        <v>52</v>
      </c>
      <c r="C7" s="98" t="s">
        <v>53</v>
      </c>
      <c r="D7" s="97" t="s">
        <v>61</v>
      </c>
      <c r="E7" s="98">
        <v>2</v>
      </c>
      <c r="F7" s="120" t="s">
        <v>55</v>
      </c>
      <c r="G7" s="13"/>
    </row>
    <row r="8" spans="1:9" ht="33" customHeight="1">
      <c r="A8" s="132" t="s">
        <v>62</v>
      </c>
      <c r="B8" s="121" t="s">
        <v>52</v>
      </c>
      <c r="C8" s="98" t="s">
        <v>63</v>
      </c>
      <c r="D8" s="97" t="s">
        <v>64</v>
      </c>
      <c r="E8" s="98">
        <v>2</v>
      </c>
      <c r="F8" s="120" t="s">
        <v>55</v>
      </c>
      <c r="G8" s="13"/>
    </row>
    <row r="9" spans="1:9" ht="36" customHeight="1">
      <c r="A9" s="132" t="s">
        <v>65</v>
      </c>
      <c r="B9" s="121" t="s">
        <v>52</v>
      </c>
      <c r="C9" s="98" t="s">
        <v>66</v>
      </c>
      <c r="D9" s="97" t="s">
        <v>67</v>
      </c>
      <c r="E9" s="98">
        <v>28</v>
      </c>
      <c r="F9" s="120" t="s">
        <v>55</v>
      </c>
      <c r="G9" s="13"/>
    </row>
    <row r="10" spans="1:9" ht="31.9" customHeight="1">
      <c r="A10" s="133" t="s">
        <v>68</v>
      </c>
      <c r="B10" s="121" t="s">
        <v>52</v>
      </c>
      <c r="C10" s="101" t="s">
        <v>69</v>
      </c>
      <c r="D10" s="139" t="s">
        <v>70</v>
      </c>
      <c r="E10" s="140">
        <v>14</v>
      </c>
      <c r="F10" s="120" t="s">
        <v>55</v>
      </c>
      <c r="G10" s="13"/>
    </row>
    <row r="11" spans="1:9" ht="39" customHeight="1">
      <c r="A11" s="132" t="s">
        <v>71</v>
      </c>
      <c r="B11" s="121" t="s">
        <v>52</v>
      </c>
      <c r="C11" s="98" t="s">
        <v>72</v>
      </c>
      <c r="D11" s="99" t="s">
        <v>73</v>
      </c>
      <c r="E11" s="98">
        <v>28</v>
      </c>
      <c r="F11" s="120" t="s">
        <v>55</v>
      </c>
      <c r="G11" s="13"/>
      <c r="I11" s="96"/>
    </row>
    <row r="12" spans="1:9" ht="31.9" customHeight="1">
      <c r="A12" s="142" t="s">
        <v>74</v>
      </c>
      <c r="B12" s="121"/>
      <c r="C12" s="141" t="s">
        <v>75</v>
      </c>
      <c r="D12" s="137" t="s">
        <v>76</v>
      </c>
      <c r="E12" s="98">
        <v>14</v>
      </c>
      <c r="F12" s="120" t="s">
        <v>77</v>
      </c>
      <c r="G12" s="13"/>
    </row>
    <row r="15" spans="1:9">
      <c r="A15" s="134"/>
      <c r="B15" s="3"/>
      <c r="C15" s="3"/>
      <c r="D15" s="138"/>
      <c r="E15" s="3"/>
    </row>
    <row r="16" spans="1:9">
      <c r="A16" s="134"/>
      <c r="B16" s="3"/>
      <c r="C16" s="3"/>
      <c r="D16" s="138"/>
      <c r="E16" s="3"/>
    </row>
    <row r="17" spans="1:5">
      <c r="A17" s="134"/>
      <c r="B17" s="3"/>
      <c r="C17" s="3"/>
      <c r="D17" s="138"/>
      <c r="E17" s="3"/>
    </row>
    <row r="18" spans="1:5">
      <c r="A18" s="134"/>
      <c r="B18" s="3"/>
      <c r="C18" s="3"/>
      <c r="D18" s="138"/>
      <c r="E18" s="3"/>
    </row>
    <row r="19" spans="1:5">
      <c r="A19" s="134"/>
      <c r="B19" s="3"/>
      <c r="C19" s="3"/>
      <c r="D19" s="138"/>
      <c r="E19" s="3"/>
    </row>
    <row r="20" spans="1:5">
      <c r="A20" s="134"/>
      <c r="B20" s="3"/>
      <c r="C20" s="3"/>
      <c r="D20" s="138"/>
      <c r="E20" s="3"/>
    </row>
    <row r="21" spans="1:5">
      <c r="A21" s="134"/>
      <c r="B21" s="3"/>
      <c r="C21" s="3"/>
      <c r="D21" s="138"/>
      <c r="E21" s="3"/>
    </row>
    <row r="22" spans="1:5">
      <c r="A22" s="134"/>
      <c r="B22" s="3"/>
      <c r="C22" s="3"/>
      <c r="D22" s="138"/>
      <c r="E22" s="3"/>
    </row>
    <row r="23" spans="1:5">
      <c r="A23" s="134"/>
      <c r="B23" s="3"/>
      <c r="C23" s="3"/>
      <c r="D23" s="138"/>
      <c r="E23" s="3"/>
    </row>
    <row r="24" spans="1:5">
      <c r="A24" s="134"/>
      <c r="B24" s="3"/>
      <c r="C24" s="3"/>
      <c r="D24" s="138"/>
      <c r="E24" s="3"/>
    </row>
    <row r="25" spans="1:5">
      <c r="A25" s="134"/>
      <c r="B25" s="3"/>
      <c r="C25" s="3"/>
      <c r="D25" s="138"/>
      <c r="E25" s="3"/>
    </row>
    <row r="26" spans="1:5">
      <c r="A26" s="134"/>
      <c r="B26" s="3"/>
      <c r="C26" s="3"/>
      <c r="D26" s="138"/>
      <c r="E26" s="3"/>
    </row>
    <row r="27" spans="1:5">
      <c r="A27" s="134"/>
      <c r="B27" s="3"/>
      <c r="C27" s="3"/>
      <c r="D27" s="138"/>
      <c r="E27" s="3"/>
    </row>
    <row r="28" spans="1:5">
      <c r="A28" s="134"/>
      <c r="B28" s="3"/>
      <c r="C28" s="3"/>
      <c r="D28" s="138"/>
      <c r="E28" s="3"/>
    </row>
    <row r="29" spans="1:5">
      <c r="A29" s="134"/>
      <c r="B29" s="3"/>
      <c r="C29" s="3"/>
      <c r="D29" s="138"/>
      <c r="E29" s="3"/>
    </row>
    <row r="30" spans="1:5">
      <c r="A30" s="134"/>
      <c r="B30" s="3"/>
      <c r="C30" s="3"/>
      <c r="D30" s="138"/>
      <c r="E30" s="3"/>
    </row>
    <row r="31" spans="1:5">
      <c r="A31" s="134"/>
      <c r="B31" s="3"/>
      <c r="C31" s="3"/>
      <c r="D31" s="138"/>
      <c r="E31" s="3"/>
    </row>
  </sheetData>
  <mergeCells count="2">
    <mergeCell ref="A2:E2"/>
    <mergeCell ref="A1:E1"/>
  </mergeCells>
  <dataValidations count="1">
    <dataValidation type="list" allowBlank="1" showInputMessage="1" showErrorMessage="1" sqref="B11 B4:B10 B12" xr:uid="{00000000-0002-0000-0300-000000000000}">
      <formula1>"E/C, E (PRAG ou PRCE), C, ATER, PUPH/MCUPH"</formula1>
    </dataValidation>
  </dataValidations>
  <hyperlinks>
    <hyperlink ref="D4" r:id="rId1" xr:uid="{00000000-0004-0000-0300-000000000000}"/>
    <hyperlink ref="D7" r:id="rId2" xr:uid="{00000000-0004-0000-0300-000001000000}"/>
    <hyperlink ref="D6" r:id="rId3" xr:uid="{00000000-0004-0000-0300-000002000000}"/>
    <hyperlink ref="D9" r:id="rId4" xr:uid="{00000000-0004-0000-0300-000003000000}"/>
    <hyperlink ref="D12" r:id="rId5" display="mailto:guillemette.lienhart@univ-lyon1.fr" xr:uid="{00000000-0004-0000-0300-000004000000}"/>
    <hyperlink ref="D10" r:id="rId6" xr:uid="{00000000-0004-0000-0300-000005000000}"/>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18"/>
  <sheetViews>
    <sheetView zoomScale="125" zoomScaleNormal="90" workbookViewId="0">
      <selection activeCell="O17" sqref="O17"/>
    </sheetView>
  </sheetViews>
  <sheetFormatPr defaultColWidth="11.42578125" defaultRowHeight="15"/>
  <cols>
    <col min="1" max="1" width="74.140625" bestFit="1" customWidth="1"/>
    <col min="3" max="3" width="21.28515625" bestFit="1" customWidth="1"/>
  </cols>
  <sheetData>
    <row r="1" spans="1:13" ht="16.5" customHeight="1" thickBot="1">
      <c r="A1" s="215" t="s">
        <v>78</v>
      </c>
      <c r="B1" s="216"/>
      <c r="C1" s="216"/>
      <c r="D1" s="216"/>
      <c r="E1" s="216"/>
      <c r="F1" s="216"/>
      <c r="G1" s="216"/>
      <c r="H1" s="216"/>
      <c r="I1" s="216"/>
      <c r="J1" s="216"/>
      <c r="K1" s="216"/>
      <c r="L1" s="216"/>
      <c r="M1" s="217"/>
    </row>
    <row r="2" spans="1:13" s="4" customFormat="1" ht="20.25" customHeight="1">
      <c r="A2" s="70" t="s">
        <v>79</v>
      </c>
      <c r="B2" s="220" t="s">
        <v>80</v>
      </c>
      <c r="C2" s="221"/>
      <c r="D2" s="226"/>
      <c r="E2" s="227"/>
      <c r="F2" s="227"/>
      <c r="G2" s="227"/>
      <c r="H2" s="227"/>
      <c r="I2" s="227"/>
      <c r="J2" s="227"/>
      <c r="K2" s="227"/>
      <c r="L2" s="227"/>
      <c r="M2" s="228"/>
    </row>
    <row r="3" spans="1:13" s="4" customFormat="1" ht="20.25" customHeight="1">
      <c r="A3" s="5" t="s">
        <v>81</v>
      </c>
      <c r="B3" s="222">
        <v>45219</v>
      </c>
      <c r="C3" s="223"/>
      <c r="D3" s="229"/>
      <c r="E3" s="230"/>
      <c r="F3" s="230"/>
      <c r="G3" s="230"/>
      <c r="H3" s="230"/>
      <c r="I3" s="230"/>
      <c r="J3" s="230"/>
      <c r="K3" s="230"/>
      <c r="L3" s="230"/>
      <c r="M3" s="231"/>
    </row>
    <row r="4" spans="1:13" s="4" customFormat="1" ht="20.25" customHeight="1">
      <c r="A4" s="5" t="s">
        <v>82</v>
      </c>
      <c r="B4" s="222">
        <v>45226</v>
      </c>
      <c r="C4" s="223"/>
      <c r="D4" s="229"/>
      <c r="E4" s="230"/>
      <c r="F4" s="230"/>
      <c r="G4" s="230"/>
      <c r="H4" s="230"/>
      <c r="I4" s="230"/>
      <c r="J4" s="230"/>
      <c r="K4" s="230"/>
      <c r="L4" s="230"/>
      <c r="M4" s="231"/>
    </row>
    <row r="5" spans="1:13" s="4" customFormat="1" ht="41.25" customHeight="1" thickBot="1">
      <c r="A5" s="6" t="s">
        <v>83</v>
      </c>
      <c r="B5" s="224" t="s">
        <v>84</v>
      </c>
      <c r="C5" s="225"/>
      <c r="D5" s="232"/>
      <c r="E5" s="233"/>
      <c r="F5" s="233"/>
      <c r="G5" s="233"/>
      <c r="H5" s="233"/>
      <c r="I5" s="233"/>
      <c r="J5" s="233"/>
      <c r="K5" s="233"/>
      <c r="L5" s="233"/>
      <c r="M5" s="234"/>
    </row>
    <row r="6" spans="1:13" ht="15.75" customHeight="1">
      <c r="A6" s="235" t="s">
        <v>85</v>
      </c>
      <c r="B6" s="218"/>
      <c r="C6" s="218" t="s">
        <v>86</v>
      </c>
      <c r="D6" s="218"/>
      <c r="E6" s="218"/>
      <c r="F6" s="218"/>
      <c r="G6" s="218"/>
      <c r="H6" s="218"/>
      <c r="I6" s="218"/>
      <c r="J6" s="218"/>
      <c r="K6" s="218"/>
      <c r="L6" s="218"/>
      <c r="M6" s="219"/>
    </row>
    <row r="7" spans="1:13" ht="31.5" customHeight="1">
      <c r="A7" s="7" t="s">
        <v>87</v>
      </c>
      <c r="B7" s="154" t="s">
        <v>15</v>
      </c>
      <c r="C7" s="155" t="s">
        <v>88</v>
      </c>
      <c r="D7" s="236"/>
      <c r="E7" s="237"/>
      <c r="F7" s="237"/>
      <c r="G7" s="237"/>
      <c r="H7" s="237"/>
      <c r="I7" s="237"/>
      <c r="J7" s="237"/>
      <c r="K7" s="237"/>
      <c r="L7" s="237"/>
      <c r="M7" s="238"/>
    </row>
    <row r="8" spans="1:13" ht="31.5" customHeight="1">
      <c r="A8" s="7" t="s">
        <v>89</v>
      </c>
      <c r="B8" s="154" t="s">
        <v>15</v>
      </c>
      <c r="C8" s="155" t="s">
        <v>88</v>
      </c>
      <c r="D8" s="236"/>
      <c r="E8" s="237"/>
      <c r="F8" s="237"/>
      <c r="G8" s="237"/>
      <c r="H8" s="237"/>
      <c r="I8" s="237"/>
      <c r="J8" s="237"/>
      <c r="K8" s="237"/>
      <c r="L8" s="237"/>
      <c r="M8" s="238"/>
    </row>
    <row r="9" spans="1:13" ht="31.5" customHeight="1">
      <c r="A9" s="7" t="s">
        <v>90</v>
      </c>
      <c r="B9" s="154" t="s">
        <v>91</v>
      </c>
      <c r="C9" s="212" t="s">
        <v>92</v>
      </c>
      <c r="D9" s="213"/>
      <c r="E9" s="213"/>
      <c r="F9" s="213"/>
      <c r="G9" s="213"/>
      <c r="H9" s="213"/>
      <c r="I9" s="213"/>
      <c r="J9" s="213"/>
      <c r="K9" s="213"/>
      <c r="L9" s="213"/>
      <c r="M9" s="214"/>
    </row>
    <row r="10" spans="1:13" ht="31.5" customHeight="1">
      <c r="A10" s="7" t="s">
        <v>93</v>
      </c>
      <c r="B10" s="154" t="s">
        <v>91</v>
      </c>
      <c r="C10" s="212" t="s">
        <v>94</v>
      </c>
      <c r="D10" s="213"/>
      <c r="E10" s="213"/>
      <c r="F10" s="213"/>
      <c r="G10" s="213"/>
      <c r="H10" s="213"/>
      <c r="I10" s="213"/>
      <c r="J10" s="213"/>
      <c r="K10" s="213"/>
      <c r="L10" s="213"/>
      <c r="M10" s="214"/>
    </row>
    <row r="11" spans="1:13" ht="31.5" customHeight="1">
      <c r="A11" s="7" t="s">
        <v>95</v>
      </c>
      <c r="B11" s="154" t="s">
        <v>15</v>
      </c>
      <c r="C11" s="157" t="s">
        <v>96</v>
      </c>
      <c r="D11" s="207" t="s">
        <v>97</v>
      </c>
      <c r="E11" s="208"/>
      <c r="F11" s="208"/>
      <c r="G11" s="208"/>
      <c r="H11" s="208"/>
      <c r="I11" s="208"/>
      <c r="J11" s="208"/>
      <c r="K11" s="208"/>
      <c r="L11" s="208"/>
      <c r="M11" s="209"/>
    </row>
    <row r="12" spans="1:13" ht="31.5" customHeight="1">
      <c r="A12" s="7" t="s">
        <v>98</v>
      </c>
      <c r="B12" s="154" t="s">
        <v>91</v>
      </c>
      <c r="C12" s="157" t="s">
        <v>96</v>
      </c>
      <c r="D12" s="205" t="s">
        <v>99</v>
      </c>
      <c r="E12" s="206"/>
      <c r="F12" s="156" t="s">
        <v>100</v>
      </c>
      <c r="G12" s="199"/>
      <c r="H12" s="200"/>
      <c r="I12" s="200"/>
      <c r="J12" s="200"/>
      <c r="K12" s="200"/>
      <c r="L12" s="200"/>
      <c r="M12" s="201"/>
    </row>
    <row r="13" spans="1:13" ht="31.5" customHeight="1">
      <c r="A13" s="7" t="s">
        <v>101</v>
      </c>
      <c r="B13" s="154" t="s">
        <v>15</v>
      </c>
      <c r="C13" s="157" t="s">
        <v>96</v>
      </c>
      <c r="D13" s="205" t="s">
        <v>102</v>
      </c>
      <c r="E13" s="206"/>
      <c r="F13" s="156"/>
      <c r="G13" s="202"/>
      <c r="H13" s="203"/>
      <c r="I13" s="203"/>
      <c r="J13" s="203"/>
      <c r="K13" s="203"/>
      <c r="L13" s="203"/>
      <c r="M13" s="204"/>
    </row>
    <row r="14" spans="1:13" ht="31.5" customHeight="1">
      <c r="A14" s="7" t="s">
        <v>103</v>
      </c>
      <c r="B14" s="154" t="s">
        <v>15</v>
      </c>
      <c r="C14" s="157" t="s">
        <v>96</v>
      </c>
      <c r="D14" s="207" t="s">
        <v>104</v>
      </c>
      <c r="E14" s="208"/>
      <c r="F14" s="208"/>
      <c r="G14" s="208"/>
      <c r="H14" s="208"/>
      <c r="I14" s="208"/>
      <c r="J14" s="208"/>
      <c r="K14" s="208"/>
      <c r="L14" s="208"/>
      <c r="M14" s="209"/>
    </row>
    <row r="15" spans="1:13" ht="31.5" customHeight="1">
      <c r="A15" s="7" t="s">
        <v>105</v>
      </c>
      <c r="B15" s="154" t="s">
        <v>15</v>
      </c>
      <c r="C15" s="157" t="s">
        <v>96</v>
      </c>
      <c r="D15" s="207" t="s">
        <v>106</v>
      </c>
      <c r="E15" s="208"/>
      <c r="F15" s="208"/>
      <c r="G15" s="208"/>
      <c r="H15" s="208"/>
      <c r="I15" s="208"/>
      <c r="J15" s="208"/>
      <c r="K15" s="208"/>
      <c r="L15" s="208"/>
      <c r="M15" s="209"/>
    </row>
    <row r="16" spans="1:13" ht="31.5" customHeight="1">
      <c r="A16" s="7" t="s">
        <v>107</v>
      </c>
      <c r="B16" s="154" t="s">
        <v>15</v>
      </c>
      <c r="C16" s="157" t="s">
        <v>96</v>
      </c>
      <c r="D16" s="155" t="s">
        <v>108</v>
      </c>
      <c r="E16" s="155"/>
      <c r="F16" s="236"/>
      <c r="G16" s="237"/>
      <c r="H16" s="237"/>
      <c r="I16" s="237"/>
      <c r="J16" s="237"/>
      <c r="K16" s="237"/>
      <c r="L16" s="237"/>
      <c r="M16" s="238"/>
    </row>
    <row r="17" spans="1:15" ht="52.9" customHeight="1">
      <c r="A17" s="7" t="s">
        <v>109</v>
      </c>
      <c r="B17" s="154" t="s">
        <v>91</v>
      </c>
      <c r="C17" s="157" t="s">
        <v>110</v>
      </c>
      <c r="D17" s="155" t="s">
        <v>108</v>
      </c>
      <c r="E17" s="155"/>
      <c r="F17" s="239" t="s">
        <v>111</v>
      </c>
      <c r="G17" s="240"/>
      <c r="H17" s="240"/>
      <c r="I17" s="240"/>
      <c r="J17" s="240"/>
      <c r="K17" s="240"/>
      <c r="L17" s="240"/>
      <c r="M17" s="241"/>
      <c r="O17" s="143"/>
    </row>
    <row r="18" spans="1:15" ht="46.9" customHeight="1">
      <c r="A18" s="7" t="s">
        <v>112</v>
      </c>
      <c r="B18" s="154" t="s">
        <v>91</v>
      </c>
      <c r="C18" s="210" t="s">
        <v>113</v>
      </c>
      <c r="D18" s="211"/>
      <c r="E18" s="211"/>
      <c r="F18" s="211"/>
      <c r="G18" s="211"/>
      <c r="H18" s="211"/>
      <c r="I18" s="211"/>
      <c r="J18" s="211"/>
      <c r="K18" s="211"/>
      <c r="L18" s="211"/>
      <c r="M18" s="211"/>
    </row>
  </sheetData>
  <mergeCells count="21">
    <mergeCell ref="C18:M18"/>
    <mergeCell ref="C10:M10"/>
    <mergeCell ref="D11:M11"/>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7" priority="28">
      <formula>$B$7&lt;&gt;"Oui"</formula>
    </cfRule>
  </conditionalFormatting>
  <conditionalFormatting sqref="D7">
    <cfRule type="expression" dxfId="16" priority="12">
      <formula>$B$7&lt;&gt;"Oui"</formula>
    </cfRule>
  </conditionalFormatting>
  <conditionalFormatting sqref="C8 C16:F17">
    <cfRule type="expression" dxfId="15" priority="10">
      <formula>$B8&lt;&gt;"Oui"</formula>
    </cfRule>
  </conditionalFormatting>
  <conditionalFormatting sqref="D8">
    <cfRule type="expression" dxfId="14" priority="9">
      <formula>$B8&lt;&gt;"Oui"</formula>
    </cfRule>
  </conditionalFormatting>
  <conditionalFormatting sqref="C9">
    <cfRule type="expression" dxfId="13" priority="8">
      <formula>$B9&lt;&gt;"Oui"</formula>
    </cfRule>
  </conditionalFormatting>
  <conditionalFormatting sqref="C10">
    <cfRule type="expression" dxfId="12" priority="7">
      <formula>$B10&lt;&gt;"Oui"</formula>
    </cfRule>
  </conditionalFormatting>
  <conditionalFormatting sqref="C11:D11">
    <cfRule type="expression" dxfId="11" priority="6">
      <formula>$B11&lt;&gt;"Oui"</formula>
    </cfRule>
  </conditionalFormatting>
  <conditionalFormatting sqref="C12:D13">
    <cfRule type="expression" dxfId="10" priority="5">
      <formula>$B12&lt;&gt;"Oui"</formula>
    </cfRule>
  </conditionalFormatting>
  <conditionalFormatting sqref="F12:F13">
    <cfRule type="expression" dxfId="9" priority="4">
      <formula>$B12&lt;&gt;"Oui"</formula>
    </cfRule>
  </conditionalFormatting>
  <conditionalFormatting sqref="C14:D15">
    <cfRule type="expression" dxfId="8" priority="3">
      <formula>$B14&lt;&gt;"Oui"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B7:B17</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93"/>
  <sheetViews>
    <sheetView topLeftCell="D13" zoomScaleNormal="90" workbookViewId="0">
      <selection activeCell="K16" sqref="K16"/>
    </sheetView>
  </sheetViews>
  <sheetFormatPr defaultColWidth="11.42578125" defaultRowHeight="1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s>
  <sheetData>
    <row r="1" spans="1:14" ht="15.4" customHeight="1" thickBot="1">
      <c r="A1" s="242" t="s">
        <v>114</v>
      </c>
      <c r="B1" s="243"/>
      <c r="C1" s="243"/>
      <c r="D1" s="243"/>
      <c r="E1" s="243"/>
      <c r="F1" s="243"/>
      <c r="G1" s="243"/>
      <c r="H1" s="243"/>
      <c r="I1" s="243"/>
      <c r="J1" s="243"/>
      <c r="K1" s="243"/>
      <c r="L1" s="243"/>
      <c r="M1" s="12"/>
    </row>
    <row r="2" spans="1:14">
      <c r="A2" s="244" t="s">
        <v>115</v>
      </c>
      <c r="B2" s="245"/>
      <c r="C2" s="245"/>
      <c r="D2" s="245"/>
      <c r="E2" s="245"/>
      <c r="F2" s="245"/>
      <c r="G2" s="245"/>
      <c r="H2" s="245"/>
      <c r="I2" s="245"/>
      <c r="J2" s="245"/>
      <c r="K2" s="245"/>
      <c r="L2" s="246"/>
    </row>
    <row r="3" spans="1:14" ht="30" customHeight="1">
      <c r="A3" s="69" t="s">
        <v>116</v>
      </c>
      <c r="B3" s="247" t="s">
        <v>117</v>
      </c>
      <c r="C3" s="248"/>
      <c r="D3" s="249" t="s">
        <v>118</v>
      </c>
      <c r="E3" s="250"/>
      <c r="F3" s="250"/>
      <c r="G3" s="250"/>
      <c r="H3" s="250"/>
      <c r="I3" s="250"/>
      <c r="J3" s="250"/>
      <c r="K3" s="250"/>
      <c r="L3" s="251"/>
    </row>
    <row r="4" spans="1:14" ht="72" customHeight="1" thickBot="1">
      <c r="A4" s="128" t="s">
        <v>119</v>
      </c>
      <c r="B4" s="68" t="s">
        <v>120</v>
      </c>
      <c r="C4" s="68" t="s">
        <v>121</v>
      </c>
      <c r="D4" s="68" t="s">
        <v>122</v>
      </c>
      <c r="E4" s="125" t="s">
        <v>123</v>
      </c>
      <c r="F4" s="68" t="s">
        <v>124</v>
      </c>
      <c r="G4" s="68" t="s">
        <v>125</v>
      </c>
      <c r="H4" s="68" t="s">
        <v>126</v>
      </c>
      <c r="I4" s="68" t="s">
        <v>127</v>
      </c>
      <c r="J4" s="68" t="s">
        <v>126</v>
      </c>
      <c r="K4" s="127" t="s">
        <v>128</v>
      </c>
      <c r="L4" s="66" t="s">
        <v>129</v>
      </c>
      <c r="M4" s="28"/>
      <c r="N4" s="28"/>
    </row>
    <row r="5" spans="1:14" ht="115.9" customHeight="1">
      <c r="A5" s="147" t="s">
        <v>130</v>
      </c>
      <c r="B5" s="15"/>
      <c r="C5" s="113" t="s">
        <v>131</v>
      </c>
      <c r="D5" s="100"/>
      <c r="E5" s="110">
        <v>14</v>
      </c>
      <c r="F5" s="100" t="s">
        <v>132</v>
      </c>
      <c r="G5" s="107"/>
      <c r="H5" s="15"/>
      <c r="I5" s="107"/>
      <c r="J5" s="15"/>
      <c r="K5" s="126">
        <v>14</v>
      </c>
      <c r="L5" s="101">
        <f>IF(F5="non",0,E5*1.5)+IF(H5="non",0,G5*1)+IF(J5="non",0,I5*2/3)</f>
        <v>0</v>
      </c>
      <c r="N5" s="28"/>
    </row>
    <row r="6" spans="1:14" ht="79.900000000000006" customHeight="1">
      <c r="A6" s="148" t="s">
        <v>133</v>
      </c>
      <c r="B6" s="103"/>
      <c r="C6" s="114" t="s">
        <v>134</v>
      </c>
      <c r="D6" s="109"/>
      <c r="E6" s="105">
        <v>14</v>
      </c>
      <c r="F6" s="109" t="s">
        <v>132</v>
      </c>
      <c r="G6" s="111"/>
      <c r="H6" s="103"/>
      <c r="I6" s="111"/>
      <c r="J6" s="103"/>
      <c r="K6" s="122">
        <v>14</v>
      </c>
      <c r="L6" s="101">
        <f t="shared" ref="L6:L8" si="0">IF(F6="non",0,E6*1.5)+IF(H6="non",0,G6*1)+IF(J6="non",0,I6*2/3)</f>
        <v>0</v>
      </c>
      <c r="N6" s="28"/>
    </row>
    <row r="7" spans="1:14" ht="112.15" customHeight="1">
      <c r="A7" s="148" t="s">
        <v>135</v>
      </c>
      <c r="B7" s="103"/>
      <c r="C7" s="114" t="s">
        <v>136</v>
      </c>
      <c r="D7" s="109"/>
      <c r="E7" s="105">
        <v>14</v>
      </c>
      <c r="F7" s="109" t="s">
        <v>132</v>
      </c>
      <c r="G7" s="110">
        <v>6</v>
      </c>
      <c r="H7" s="109" t="s">
        <v>132</v>
      </c>
      <c r="I7" s="110"/>
      <c r="J7" s="109"/>
      <c r="K7" s="122">
        <v>14</v>
      </c>
      <c r="L7" s="101">
        <f t="shared" si="0"/>
        <v>0</v>
      </c>
      <c r="N7" s="28"/>
    </row>
    <row r="8" spans="1:14" ht="49.9" customHeight="1" thickBot="1">
      <c r="A8" s="148" t="s">
        <v>137</v>
      </c>
      <c r="B8" s="103"/>
      <c r="C8" s="114" t="s">
        <v>138</v>
      </c>
      <c r="D8" s="109"/>
      <c r="E8" s="105">
        <v>14</v>
      </c>
      <c r="F8" s="109" t="s">
        <v>132</v>
      </c>
      <c r="G8" s="111"/>
      <c r="H8" s="103"/>
      <c r="I8" s="111"/>
      <c r="J8" s="103"/>
      <c r="K8" s="129">
        <v>14</v>
      </c>
      <c r="L8" s="101">
        <f t="shared" si="0"/>
        <v>0</v>
      </c>
      <c r="N8" s="28"/>
    </row>
    <row r="9" spans="1:14" ht="15.75" thickBot="1">
      <c r="D9" s="21" t="s">
        <v>139</v>
      </c>
      <c r="E9" s="112">
        <f>SUM(E5:E8)</f>
        <v>56</v>
      </c>
      <c r="F9" s="22"/>
      <c r="G9" s="130">
        <f>SUM(G5:G8)</f>
        <v>6</v>
      </c>
      <c r="H9" s="22"/>
      <c r="I9" s="22">
        <f>SUM(I5:I8)</f>
        <v>0</v>
      </c>
      <c r="J9" s="22"/>
      <c r="K9" s="60">
        <f>SUM(K5:K8)</f>
        <v>56</v>
      </c>
      <c r="L9" s="144">
        <f>SUM(L5:L8)</f>
        <v>0</v>
      </c>
    </row>
    <row r="10" spans="1:14" ht="15.75" thickBot="1"/>
    <row r="11" spans="1:14">
      <c r="A11" s="244" t="s">
        <v>140</v>
      </c>
      <c r="B11" s="245"/>
      <c r="C11" s="245"/>
      <c r="D11" s="245"/>
      <c r="E11" s="245"/>
      <c r="F11" s="245"/>
      <c r="G11" s="245"/>
      <c r="H11" s="245"/>
      <c r="I11" s="245"/>
      <c r="J11" s="245"/>
      <c r="K11" s="245"/>
      <c r="L11" s="246"/>
    </row>
    <row r="12" spans="1:14">
      <c r="A12" s="69" t="s">
        <v>116</v>
      </c>
      <c r="B12" s="247" t="s">
        <v>141</v>
      </c>
      <c r="C12" s="248"/>
      <c r="D12" s="249" t="s">
        <v>118</v>
      </c>
      <c r="E12" s="250"/>
      <c r="F12" s="250"/>
      <c r="G12" s="250"/>
      <c r="H12" s="250"/>
      <c r="I12" s="250"/>
      <c r="J12" s="250"/>
      <c r="K12" s="250"/>
      <c r="L12" s="251"/>
    </row>
    <row r="13" spans="1:14" ht="60">
      <c r="A13" s="67" t="s">
        <v>119</v>
      </c>
      <c r="B13" s="68" t="s">
        <v>120</v>
      </c>
      <c r="C13" s="68" t="s">
        <v>121</v>
      </c>
      <c r="D13" s="68" t="s">
        <v>122</v>
      </c>
      <c r="E13" s="68" t="s">
        <v>123</v>
      </c>
      <c r="F13" s="68" t="s">
        <v>124</v>
      </c>
      <c r="G13" s="68" t="s">
        <v>125</v>
      </c>
      <c r="H13" s="68" t="s">
        <v>124</v>
      </c>
      <c r="I13" s="68" t="s">
        <v>127</v>
      </c>
      <c r="J13" s="68" t="s">
        <v>124</v>
      </c>
      <c r="K13" s="65" t="s">
        <v>128</v>
      </c>
      <c r="L13" s="66" t="s">
        <v>129</v>
      </c>
    </row>
    <row r="14" spans="1:14" ht="100.15" customHeight="1">
      <c r="A14" s="148" t="s">
        <v>142</v>
      </c>
      <c r="B14" s="13"/>
      <c r="C14" s="115" t="s">
        <v>143</v>
      </c>
      <c r="D14" s="101"/>
      <c r="E14" s="105">
        <v>14</v>
      </c>
      <c r="F14" s="101" t="s">
        <v>132</v>
      </c>
      <c r="G14" s="105"/>
      <c r="H14" s="13"/>
      <c r="I14" s="106"/>
      <c r="J14" s="13"/>
      <c r="K14" s="122">
        <v>14</v>
      </c>
      <c r="L14" s="145">
        <f>IF(F14="non",0,E14*1.5)+IF(H14="non",0,G14*1)+IF(J14="non",0,I14*2/3)</f>
        <v>0</v>
      </c>
      <c r="N14" s="28"/>
    </row>
    <row r="15" spans="1:14" ht="52.15" customHeight="1">
      <c r="A15" s="148" t="s">
        <v>144</v>
      </c>
      <c r="B15" s="13"/>
      <c r="C15" s="115" t="s">
        <v>145</v>
      </c>
      <c r="D15" s="101"/>
      <c r="E15" s="105">
        <v>14</v>
      </c>
      <c r="F15" s="101" t="s">
        <v>132</v>
      </c>
      <c r="G15" s="105">
        <v>6</v>
      </c>
      <c r="H15" s="101" t="s">
        <v>132</v>
      </c>
      <c r="I15" s="105"/>
      <c r="J15" s="101"/>
      <c r="K15" s="122">
        <v>14</v>
      </c>
      <c r="L15" s="145">
        <f t="shared" ref="L15:L18" si="1">IF(F15="non",0,E15*1.5)+IF(H15="non",0,G15*1)+IF(J15="non",0,I15*2/3)</f>
        <v>0</v>
      </c>
      <c r="N15" s="28"/>
    </row>
    <row r="16" spans="1:14" ht="70.150000000000006" customHeight="1">
      <c r="A16" s="148" t="s">
        <v>146</v>
      </c>
      <c r="B16" s="13"/>
      <c r="C16" s="115" t="s">
        <v>147</v>
      </c>
      <c r="D16" s="101"/>
      <c r="E16" s="105">
        <v>14</v>
      </c>
      <c r="F16" s="101" t="s">
        <v>132</v>
      </c>
      <c r="G16" s="105"/>
      <c r="H16" s="13"/>
      <c r="I16" s="106"/>
      <c r="J16" s="13"/>
      <c r="K16" s="122">
        <v>14</v>
      </c>
      <c r="L16" s="145">
        <f t="shared" si="1"/>
        <v>0</v>
      </c>
      <c r="N16" s="28"/>
    </row>
    <row r="17" spans="1:14" ht="67.150000000000006" customHeight="1">
      <c r="A17" s="148" t="s">
        <v>148</v>
      </c>
      <c r="B17" s="13"/>
      <c r="C17" s="115" t="s">
        <v>149</v>
      </c>
      <c r="D17" s="101"/>
      <c r="E17" s="105">
        <v>14</v>
      </c>
      <c r="F17" s="101" t="s">
        <v>132</v>
      </c>
      <c r="G17" s="105"/>
      <c r="H17" s="13"/>
      <c r="I17" s="105"/>
      <c r="J17" s="13"/>
      <c r="K17" s="122">
        <v>14</v>
      </c>
      <c r="L17" s="145">
        <f t="shared" si="1"/>
        <v>0</v>
      </c>
      <c r="N17" s="28"/>
    </row>
    <row r="18" spans="1:14" ht="67.150000000000006" customHeight="1" thickBot="1">
      <c r="A18" s="148" t="s">
        <v>150</v>
      </c>
      <c r="B18" s="13"/>
      <c r="C18" s="115" t="s">
        <v>151</v>
      </c>
      <c r="D18" s="101"/>
      <c r="E18" s="123">
        <v>14</v>
      </c>
      <c r="F18" s="101" t="s">
        <v>132</v>
      </c>
      <c r="G18" s="105"/>
      <c r="H18" s="13"/>
      <c r="I18" s="106"/>
      <c r="J18" s="13"/>
      <c r="K18" s="124">
        <v>14</v>
      </c>
      <c r="L18" s="145">
        <f t="shared" si="1"/>
        <v>0</v>
      </c>
      <c r="N18" s="28"/>
    </row>
    <row r="19" spans="1:14" ht="15.75" thickBot="1">
      <c r="D19" s="21" t="s">
        <v>139</v>
      </c>
      <c r="E19" s="22">
        <f t="shared" ref="E19:L19" si="2">SUM(E14:E18)</f>
        <v>70</v>
      </c>
      <c r="F19" s="22">
        <f t="shared" si="2"/>
        <v>0</v>
      </c>
      <c r="G19" s="112">
        <f t="shared" si="2"/>
        <v>6</v>
      </c>
      <c r="H19" s="22">
        <f t="shared" si="2"/>
        <v>0</v>
      </c>
      <c r="I19" s="22">
        <f t="shared" si="2"/>
        <v>0</v>
      </c>
      <c r="J19" s="22">
        <f t="shared" si="2"/>
        <v>0</v>
      </c>
      <c r="K19" s="60">
        <f t="shared" si="2"/>
        <v>70</v>
      </c>
      <c r="L19" s="146">
        <f t="shared" si="2"/>
        <v>0</v>
      </c>
    </row>
    <row r="20" spans="1:14" ht="15.75" thickBot="1"/>
    <row r="21" spans="1:14">
      <c r="A21" s="244" t="s">
        <v>152</v>
      </c>
      <c r="B21" s="245"/>
      <c r="C21" s="245"/>
      <c r="D21" s="245"/>
      <c r="E21" s="245"/>
      <c r="F21" s="245"/>
      <c r="G21" s="245"/>
      <c r="H21" s="245"/>
      <c r="I21" s="245"/>
      <c r="J21" s="245"/>
      <c r="K21" s="245"/>
      <c r="L21" s="246"/>
    </row>
    <row r="22" spans="1:14">
      <c r="A22" s="69" t="s">
        <v>116</v>
      </c>
      <c r="B22" s="247" t="s">
        <v>153</v>
      </c>
      <c r="C22" s="248"/>
      <c r="D22" s="252"/>
      <c r="E22" s="253"/>
      <c r="F22" s="253"/>
      <c r="G22" s="253"/>
      <c r="H22" s="253"/>
      <c r="I22" s="253"/>
      <c r="J22" s="253"/>
      <c r="K22" s="253"/>
      <c r="L22" s="254"/>
    </row>
    <row r="23" spans="1:14" ht="60.75" thickBot="1">
      <c r="A23" s="67" t="s">
        <v>119</v>
      </c>
      <c r="B23" s="68" t="s">
        <v>120</v>
      </c>
      <c r="C23" s="68" t="s">
        <v>121</v>
      </c>
      <c r="D23" s="68" t="s">
        <v>122</v>
      </c>
      <c r="E23" s="68" t="s">
        <v>123</v>
      </c>
      <c r="F23" s="68" t="s">
        <v>124</v>
      </c>
      <c r="G23" s="68" t="s">
        <v>125</v>
      </c>
      <c r="H23" s="68" t="s">
        <v>124</v>
      </c>
      <c r="I23" s="68" t="s">
        <v>127</v>
      </c>
      <c r="J23" s="68" t="s">
        <v>124</v>
      </c>
      <c r="K23" s="65" t="s">
        <v>128</v>
      </c>
      <c r="L23" s="66" t="s">
        <v>129</v>
      </c>
    </row>
    <row r="24" spans="1:14" ht="15.75" thickBot="1">
      <c r="A24" s="14"/>
      <c r="B24" s="15"/>
      <c r="C24" s="19"/>
      <c r="D24" s="15"/>
      <c r="E24" s="15"/>
      <c r="F24" s="15"/>
      <c r="G24" s="15"/>
      <c r="H24" s="15"/>
      <c r="I24" s="15"/>
      <c r="J24" s="15"/>
      <c r="K24" s="63">
        <f t="shared" ref="K24:K54" si="3">E24*1.5+G24+I24*2/3</f>
        <v>0</v>
      </c>
      <c r="L24" s="58">
        <f t="shared" ref="L24:L54" si="4">IF(F24="non",0,E24*1.5)+IF(H24="non",0,G24*1)+IF(J24="non",0,I24*2/3)</f>
        <v>0</v>
      </c>
    </row>
    <row r="25" spans="1:14" ht="15.75" thickBot="1">
      <c r="A25" s="16"/>
      <c r="B25" s="13"/>
      <c r="C25" s="13"/>
      <c r="D25" s="13"/>
      <c r="E25" s="13"/>
      <c r="F25" s="13"/>
      <c r="G25" s="13"/>
      <c r="H25" s="13"/>
      <c r="I25" s="13"/>
      <c r="J25" s="13"/>
      <c r="K25" s="64">
        <f t="shared" si="3"/>
        <v>0</v>
      </c>
      <c r="L25" s="58">
        <f t="shared" si="4"/>
        <v>0</v>
      </c>
    </row>
    <row r="26" spans="1:14" ht="15.75" thickBot="1">
      <c r="A26" s="16"/>
      <c r="B26" s="13"/>
      <c r="C26" s="13"/>
      <c r="D26" s="13"/>
      <c r="E26" s="13"/>
      <c r="F26" s="13"/>
      <c r="G26" s="13"/>
      <c r="H26" s="13"/>
      <c r="I26" s="13"/>
      <c r="J26" s="13"/>
      <c r="K26" s="59">
        <f t="shared" si="3"/>
        <v>0</v>
      </c>
      <c r="L26" s="58">
        <f t="shared" si="4"/>
        <v>0</v>
      </c>
    </row>
    <row r="27" spans="1:14" ht="15.75" thickBot="1">
      <c r="A27" s="16"/>
      <c r="B27" s="13"/>
      <c r="C27" s="13"/>
      <c r="D27" s="13"/>
      <c r="E27" s="13"/>
      <c r="F27" s="13"/>
      <c r="G27" s="13"/>
      <c r="H27" s="13"/>
      <c r="I27" s="13"/>
      <c r="J27" s="13"/>
      <c r="K27" s="59">
        <f t="shared" si="3"/>
        <v>0</v>
      </c>
      <c r="L27" s="58">
        <f t="shared" si="4"/>
        <v>0</v>
      </c>
    </row>
    <row r="28" spans="1:14" ht="15.75" thickBot="1">
      <c r="A28" s="16"/>
      <c r="B28" s="13"/>
      <c r="C28" s="13"/>
      <c r="D28" s="13"/>
      <c r="E28" s="13"/>
      <c r="F28" s="13"/>
      <c r="G28" s="13"/>
      <c r="H28" s="13"/>
      <c r="I28" s="13"/>
      <c r="J28" s="13"/>
      <c r="K28" s="59">
        <f t="shared" si="3"/>
        <v>0</v>
      </c>
      <c r="L28" s="58">
        <f t="shared" si="4"/>
        <v>0</v>
      </c>
    </row>
    <row r="29" spans="1:14" ht="15.75" thickBot="1">
      <c r="A29" s="16"/>
      <c r="B29" s="13"/>
      <c r="C29" s="13"/>
      <c r="D29" s="13"/>
      <c r="E29" s="13"/>
      <c r="F29" s="13"/>
      <c r="G29" s="13"/>
      <c r="H29" s="13"/>
      <c r="I29" s="13"/>
      <c r="J29" s="13"/>
      <c r="K29" s="59">
        <f t="shared" si="3"/>
        <v>0</v>
      </c>
      <c r="L29" s="58">
        <f t="shared" si="4"/>
        <v>0</v>
      </c>
    </row>
    <row r="30" spans="1:14" ht="15.75" thickBot="1">
      <c r="A30" s="16"/>
      <c r="B30" s="13"/>
      <c r="C30" s="13"/>
      <c r="D30" s="13"/>
      <c r="E30" s="13"/>
      <c r="F30" s="13"/>
      <c r="G30" s="13"/>
      <c r="H30" s="13"/>
      <c r="I30" s="13"/>
      <c r="J30" s="13"/>
      <c r="K30" s="59">
        <f t="shared" si="3"/>
        <v>0</v>
      </c>
      <c r="L30" s="58">
        <f t="shared" si="4"/>
        <v>0</v>
      </c>
    </row>
    <row r="31" spans="1:14" ht="15.75" thickBot="1">
      <c r="A31" s="16"/>
      <c r="B31" s="13"/>
      <c r="C31" s="13"/>
      <c r="D31" s="13"/>
      <c r="E31" s="13"/>
      <c r="F31" s="13"/>
      <c r="G31" s="13"/>
      <c r="H31" s="13"/>
      <c r="I31" s="13"/>
      <c r="J31" s="13"/>
      <c r="K31" s="59">
        <f t="shared" si="3"/>
        <v>0</v>
      </c>
      <c r="L31" s="58">
        <f t="shared" si="4"/>
        <v>0</v>
      </c>
    </row>
    <row r="32" spans="1:14" ht="15.75" thickBot="1">
      <c r="A32" s="16"/>
      <c r="B32" s="13"/>
      <c r="C32" s="13"/>
      <c r="D32" s="13"/>
      <c r="E32" s="13"/>
      <c r="F32" s="13"/>
      <c r="G32" s="13"/>
      <c r="H32" s="13"/>
      <c r="I32" s="13"/>
      <c r="J32" s="13"/>
      <c r="K32" s="59">
        <f t="shared" si="3"/>
        <v>0</v>
      </c>
      <c r="L32" s="58">
        <f t="shared" si="4"/>
        <v>0</v>
      </c>
    </row>
    <row r="33" spans="1:12" ht="15.75" thickBot="1">
      <c r="A33" s="16"/>
      <c r="B33" s="13"/>
      <c r="C33" s="13"/>
      <c r="D33" s="13"/>
      <c r="E33" s="13"/>
      <c r="F33" s="13"/>
      <c r="G33" s="13"/>
      <c r="H33" s="13"/>
      <c r="I33" s="13"/>
      <c r="J33" s="13"/>
      <c r="K33" s="59">
        <f t="shared" si="3"/>
        <v>0</v>
      </c>
      <c r="L33" s="58">
        <f t="shared" si="4"/>
        <v>0</v>
      </c>
    </row>
    <row r="34" spans="1:12" ht="15.75" thickBot="1">
      <c r="A34" s="16"/>
      <c r="B34" s="13"/>
      <c r="C34" s="13"/>
      <c r="D34" s="13"/>
      <c r="E34" s="13"/>
      <c r="F34" s="13"/>
      <c r="G34" s="13"/>
      <c r="H34" s="13"/>
      <c r="I34" s="13"/>
      <c r="J34" s="13"/>
      <c r="K34" s="59">
        <f t="shared" si="3"/>
        <v>0</v>
      </c>
      <c r="L34" s="58">
        <f t="shared" si="4"/>
        <v>0</v>
      </c>
    </row>
    <row r="35" spans="1:12" ht="15.75" thickBot="1">
      <c r="A35" s="16"/>
      <c r="B35" s="13"/>
      <c r="C35" s="13"/>
      <c r="D35" s="13"/>
      <c r="E35" s="13"/>
      <c r="F35" s="13"/>
      <c r="G35" s="13"/>
      <c r="H35" s="13"/>
      <c r="I35" s="13"/>
      <c r="J35" s="13"/>
      <c r="K35" s="59">
        <f t="shared" si="3"/>
        <v>0</v>
      </c>
      <c r="L35" s="58">
        <f t="shared" si="4"/>
        <v>0</v>
      </c>
    </row>
    <row r="36" spans="1:12" ht="15.75" thickBot="1">
      <c r="A36" s="16"/>
      <c r="B36" s="13"/>
      <c r="C36" s="13"/>
      <c r="D36" s="13"/>
      <c r="E36" s="13"/>
      <c r="F36" s="13"/>
      <c r="G36" s="13"/>
      <c r="H36" s="13"/>
      <c r="I36" s="13"/>
      <c r="J36" s="13"/>
      <c r="K36" s="59">
        <f t="shared" si="3"/>
        <v>0</v>
      </c>
      <c r="L36" s="58">
        <f t="shared" si="4"/>
        <v>0</v>
      </c>
    </row>
    <row r="37" spans="1:12" ht="15.75" thickBot="1">
      <c r="A37" s="16"/>
      <c r="B37" s="13"/>
      <c r="C37" s="13"/>
      <c r="D37" s="13"/>
      <c r="E37" s="13"/>
      <c r="F37" s="13"/>
      <c r="G37" s="13"/>
      <c r="H37" s="13"/>
      <c r="I37" s="13"/>
      <c r="J37" s="13"/>
      <c r="K37" s="59">
        <f t="shared" si="3"/>
        <v>0</v>
      </c>
      <c r="L37" s="58">
        <f t="shared" si="4"/>
        <v>0</v>
      </c>
    </row>
    <row r="38" spans="1:12" ht="15.75" thickBot="1">
      <c r="A38" s="16"/>
      <c r="B38" s="13"/>
      <c r="C38" s="13"/>
      <c r="D38" s="13"/>
      <c r="E38" s="13"/>
      <c r="F38" s="13"/>
      <c r="G38" s="13"/>
      <c r="H38" s="13"/>
      <c r="I38" s="13"/>
      <c r="J38" s="13"/>
      <c r="K38" s="59">
        <f t="shared" si="3"/>
        <v>0</v>
      </c>
      <c r="L38" s="58">
        <f t="shared" si="4"/>
        <v>0</v>
      </c>
    </row>
    <row r="39" spans="1:12" ht="15.75" thickBot="1">
      <c r="A39" s="16"/>
      <c r="B39" s="13"/>
      <c r="C39" s="13"/>
      <c r="D39" s="13"/>
      <c r="E39" s="13"/>
      <c r="F39" s="13"/>
      <c r="G39" s="13"/>
      <c r="H39" s="13"/>
      <c r="I39" s="13"/>
      <c r="J39" s="13"/>
      <c r="K39" s="59">
        <f t="shared" si="3"/>
        <v>0</v>
      </c>
      <c r="L39" s="58">
        <f t="shared" si="4"/>
        <v>0</v>
      </c>
    </row>
    <row r="40" spans="1:12" ht="15.75" thickBot="1">
      <c r="A40" s="16"/>
      <c r="B40" s="13"/>
      <c r="C40" s="13"/>
      <c r="D40" s="13"/>
      <c r="E40" s="13"/>
      <c r="F40" s="13"/>
      <c r="G40" s="13"/>
      <c r="H40" s="13"/>
      <c r="I40" s="13"/>
      <c r="J40" s="13"/>
      <c r="K40" s="59">
        <f t="shared" si="3"/>
        <v>0</v>
      </c>
      <c r="L40" s="58">
        <f t="shared" si="4"/>
        <v>0</v>
      </c>
    </row>
    <row r="41" spans="1:12" ht="15.75" thickBot="1">
      <c r="A41" s="16"/>
      <c r="B41" s="13"/>
      <c r="C41" s="13"/>
      <c r="D41" s="13"/>
      <c r="E41" s="13"/>
      <c r="F41" s="13"/>
      <c r="G41" s="13"/>
      <c r="H41" s="13"/>
      <c r="I41" s="13"/>
      <c r="J41" s="13"/>
      <c r="K41" s="59">
        <f t="shared" si="3"/>
        <v>0</v>
      </c>
      <c r="L41" s="58">
        <f t="shared" si="4"/>
        <v>0</v>
      </c>
    </row>
    <row r="42" spans="1:12" ht="15.75" thickBot="1">
      <c r="A42" s="16"/>
      <c r="B42" s="13"/>
      <c r="C42" s="13"/>
      <c r="D42" s="13"/>
      <c r="E42" s="13"/>
      <c r="F42" s="13"/>
      <c r="G42" s="13"/>
      <c r="H42" s="13"/>
      <c r="I42" s="13"/>
      <c r="J42" s="13"/>
      <c r="K42" s="59">
        <f t="shared" si="3"/>
        <v>0</v>
      </c>
      <c r="L42" s="58">
        <f t="shared" si="4"/>
        <v>0</v>
      </c>
    </row>
    <row r="43" spans="1:12" ht="15.75" thickBot="1">
      <c r="A43" s="16"/>
      <c r="B43" s="13"/>
      <c r="C43" s="13"/>
      <c r="D43" s="13"/>
      <c r="E43" s="13"/>
      <c r="F43" s="13"/>
      <c r="G43" s="13"/>
      <c r="H43" s="13"/>
      <c r="I43" s="13"/>
      <c r="J43" s="13"/>
      <c r="K43" s="59">
        <f t="shared" si="3"/>
        <v>0</v>
      </c>
      <c r="L43" s="58">
        <f t="shared" si="4"/>
        <v>0</v>
      </c>
    </row>
    <row r="44" spans="1:12" ht="15.75" thickBot="1">
      <c r="A44" s="16"/>
      <c r="B44" s="13"/>
      <c r="C44" s="13"/>
      <c r="D44" s="13"/>
      <c r="E44" s="13"/>
      <c r="F44" s="13"/>
      <c r="G44" s="13"/>
      <c r="H44" s="13"/>
      <c r="I44" s="13"/>
      <c r="J44" s="13"/>
      <c r="K44" s="59">
        <f t="shared" si="3"/>
        <v>0</v>
      </c>
      <c r="L44" s="58">
        <f t="shared" si="4"/>
        <v>0</v>
      </c>
    </row>
    <row r="45" spans="1:12" ht="15.75" thickBot="1">
      <c r="A45" s="16"/>
      <c r="B45" s="13"/>
      <c r="C45" s="13"/>
      <c r="D45" s="13"/>
      <c r="E45" s="13"/>
      <c r="F45" s="13"/>
      <c r="G45" s="13"/>
      <c r="H45" s="13"/>
      <c r="I45" s="13"/>
      <c r="J45" s="13"/>
      <c r="K45" s="59">
        <f t="shared" si="3"/>
        <v>0</v>
      </c>
      <c r="L45" s="58">
        <f t="shared" si="4"/>
        <v>0</v>
      </c>
    </row>
    <row r="46" spans="1:12" ht="15.75" thickBot="1">
      <c r="A46" s="16"/>
      <c r="B46" s="13"/>
      <c r="C46" s="13"/>
      <c r="D46" s="13"/>
      <c r="E46" s="13"/>
      <c r="F46" s="13"/>
      <c r="G46" s="13"/>
      <c r="H46" s="13"/>
      <c r="I46" s="13"/>
      <c r="J46" s="13"/>
      <c r="K46" s="59">
        <f t="shared" si="3"/>
        <v>0</v>
      </c>
      <c r="L46" s="58">
        <f t="shared" si="4"/>
        <v>0</v>
      </c>
    </row>
    <row r="47" spans="1:12" ht="15.75" thickBot="1">
      <c r="A47" s="16"/>
      <c r="B47" s="13"/>
      <c r="C47" s="13"/>
      <c r="D47" s="13"/>
      <c r="E47" s="13"/>
      <c r="F47" s="13"/>
      <c r="G47" s="13"/>
      <c r="H47" s="13"/>
      <c r="I47" s="13"/>
      <c r="J47" s="13"/>
      <c r="K47" s="59">
        <f t="shared" si="3"/>
        <v>0</v>
      </c>
      <c r="L47" s="58">
        <f t="shared" si="4"/>
        <v>0</v>
      </c>
    </row>
    <row r="48" spans="1:12" ht="15.75" thickBot="1">
      <c r="A48" s="16"/>
      <c r="B48" s="13"/>
      <c r="C48" s="13"/>
      <c r="D48" s="13"/>
      <c r="E48" s="13"/>
      <c r="F48" s="13"/>
      <c r="G48" s="13"/>
      <c r="H48" s="13"/>
      <c r="I48" s="13"/>
      <c r="J48" s="13"/>
      <c r="K48" s="59">
        <f t="shared" si="3"/>
        <v>0</v>
      </c>
      <c r="L48" s="58">
        <f t="shared" si="4"/>
        <v>0</v>
      </c>
    </row>
    <row r="49" spans="1:12" ht="15.75" thickBot="1">
      <c r="A49" s="16"/>
      <c r="B49" s="13"/>
      <c r="C49" s="13"/>
      <c r="D49" s="13"/>
      <c r="E49" s="13"/>
      <c r="F49" s="13"/>
      <c r="G49" s="13"/>
      <c r="H49" s="13"/>
      <c r="I49" s="13"/>
      <c r="J49" s="13"/>
      <c r="K49" s="59">
        <f t="shared" si="3"/>
        <v>0</v>
      </c>
      <c r="L49" s="58">
        <f t="shared" si="4"/>
        <v>0</v>
      </c>
    </row>
    <row r="50" spans="1:12" ht="15.75" thickBot="1">
      <c r="A50" s="16"/>
      <c r="B50" s="13"/>
      <c r="C50" s="13"/>
      <c r="D50" s="13"/>
      <c r="E50" s="13"/>
      <c r="F50" s="13"/>
      <c r="G50" s="13"/>
      <c r="H50" s="13"/>
      <c r="I50" s="13"/>
      <c r="J50" s="13"/>
      <c r="K50" s="59">
        <f t="shared" si="3"/>
        <v>0</v>
      </c>
      <c r="L50" s="58">
        <f t="shared" si="4"/>
        <v>0</v>
      </c>
    </row>
    <row r="51" spans="1:12" ht="15.75" thickBot="1">
      <c r="A51" s="16"/>
      <c r="B51" s="13"/>
      <c r="C51" s="13"/>
      <c r="D51" s="13"/>
      <c r="E51" s="13"/>
      <c r="F51" s="13"/>
      <c r="G51" s="13"/>
      <c r="H51" s="13"/>
      <c r="I51" s="13"/>
      <c r="J51" s="13"/>
      <c r="K51" s="59">
        <f t="shared" si="3"/>
        <v>0</v>
      </c>
      <c r="L51" s="58">
        <f t="shared" si="4"/>
        <v>0</v>
      </c>
    </row>
    <row r="52" spans="1:12" ht="15.75" thickBot="1">
      <c r="A52" s="16"/>
      <c r="B52" s="13"/>
      <c r="C52" s="13"/>
      <c r="D52" s="13"/>
      <c r="E52" s="13"/>
      <c r="F52" s="13"/>
      <c r="G52" s="13"/>
      <c r="H52" s="13"/>
      <c r="I52" s="13"/>
      <c r="J52" s="13"/>
      <c r="K52" s="59">
        <f t="shared" si="3"/>
        <v>0</v>
      </c>
      <c r="L52" s="58">
        <f t="shared" si="4"/>
        <v>0</v>
      </c>
    </row>
    <row r="53" spans="1:12" ht="15.75" thickBot="1">
      <c r="A53" s="16"/>
      <c r="B53" s="13"/>
      <c r="C53" s="13"/>
      <c r="D53" s="13"/>
      <c r="E53" s="13"/>
      <c r="F53" s="13"/>
      <c r="G53" s="13"/>
      <c r="H53" s="13"/>
      <c r="I53" s="13"/>
      <c r="J53" s="13"/>
      <c r="K53" s="59">
        <f t="shared" si="3"/>
        <v>0</v>
      </c>
      <c r="L53" s="58">
        <f t="shared" si="4"/>
        <v>0</v>
      </c>
    </row>
    <row r="54" spans="1:12" ht="15.75" thickBot="1">
      <c r="A54" s="17"/>
      <c r="B54" s="18"/>
      <c r="C54" s="18"/>
      <c r="D54" s="18"/>
      <c r="E54" s="18"/>
      <c r="F54" s="20"/>
      <c r="G54" s="18"/>
      <c r="H54" s="20"/>
      <c r="I54" s="18"/>
      <c r="J54" s="20"/>
      <c r="K54" s="61">
        <f t="shared" si="3"/>
        <v>0</v>
      </c>
      <c r="L54" s="58">
        <f t="shared" si="4"/>
        <v>0</v>
      </c>
    </row>
    <row r="55" spans="1:12" ht="15.75" thickBot="1">
      <c r="D55" s="21" t="s">
        <v>139</v>
      </c>
      <c r="E55" s="22">
        <f>SUM(E24:E54)</f>
        <v>0</v>
      </c>
      <c r="F55" s="22">
        <f t="shared" ref="F55:L55" si="5">SUM(F24:F54)</f>
        <v>0</v>
      </c>
      <c r="G55" s="22">
        <f t="shared" si="5"/>
        <v>0</v>
      </c>
      <c r="H55" s="22">
        <f t="shared" si="5"/>
        <v>0</v>
      </c>
      <c r="I55" s="22">
        <f t="shared" si="5"/>
        <v>0</v>
      </c>
      <c r="J55" s="22">
        <f t="shared" si="5"/>
        <v>0</v>
      </c>
      <c r="K55" s="60">
        <f t="shared" si="5"/>
        <v>0</v>
      </c>
      <c r="L55" s="60">
        <f t="shared" si="5"/>
        <v>0</v>
      </c>
    </row>
    <row r="56" spans="1:12" ht="15.75" thickBot="1"/>
    <row r="57" spans="1:12">
      <c r="A57" s="244" t="s">
        <v>154</v>
      </c>
      <c r="B57" s="245"/>
      <c r="C57" s="245"/>
      <c r="D57" s="245"/>
      <c r="E57" s="245"/>
      <c r="F57" s="245"/>
      <c r="G57" s="245"/>
      <c r="H57" s="245"/>
      <c r="I57" s="245"/>
      <c r="J57" s="245"/>
      <c r="K57" s="245"/>
      <c r="L57" s="246"/>
    </row>
    <row r="58" spans="1:12">
      <c r="A58" s="69" t="s">
        <v>116</v>
      </c>
      <c r="B58" s="247" t="s">
        <v>153</v>
      </c>
      <c r="C58" s="248"/>
      <c r="D58" s="252"/>
      <c r="E58" s="253"/>
      <c r="F58" s="253"/>
      <c r="G58" s="253"/>
      <c r="H58" s="253"/>
      <c r="I58" s="253"/>
      <c r="J58" s="253"/>
      <c r="K58" s="253"/>
      <c r="L58" s="254"/>
    </row>
    <row r="59" spans="1:12" ht="60.75" thickBot="1">
      <c r="A59" s="67" t="s">
        <v>119</v>
      </c>
      <c r="B59" s="68" t="s">
        <v>120</v>
      </c>
      <c r="C59" s="68" t="s">
        <v>121</v>
      </c>
      <c r="D59" s="68" t="s">
        <v>122</v>
      </c>
      <c r="E59" s="68" t="s">
        <v>123</v>
      </c>
      <c r="F59" s="68" t="s">
        <v>124</v>
      </c>
      <c r="G59" s="68" t="s">
        <v>125</v>
      </c>
      <c r="H59" s="68" t="s">
        <v>124</v>
      </c>
      <c r="I59" s="68" t="s">
        <v>127</v>
      </c>
      <c r="J59" s="68" t="s">
        <v>124</v>
      </c>
      <c r="K59" s="65" t="s">
        <v>128</v>
      </c>
      <c r="L59" s="66" t="s">
        <v>129</v>
      </c>
    </row>
    <row r="60" spans="1:12" ht="15.75" thickBot="1">
      <c r="A60" s="14"/>
      <c r="B60" s="15"/>
      <c r="C60" s="19"/>
      <c r="D60" s="15"/>
      <c r="E60" s="15"/>
      <c r="F60" s="15"/>
      <c r="G60" s="15"/>
      <c r="H60" s="15"/>
      <c r="I60" s="15"/>
      <c r="J60" s="15"/>
      <c r="K60" s="64">
        <f t="shared" ref="K60:K90" si="6">E60*1.5+G60+I60*2/3</f>
        <v>0</v>
      </c>
      <c r="L60" s="58">
        <f t="shared" ref="L60:L90" si="7">IF(F60="non",0,E60*1.5)+IF(H60="non",0,G60*1)+IF(J60="non",0,I60*2/3)</f>
        <v>0</v>
      </c>
    </row>
    <row r="61" spans="1:12" ht="15.75" thickBot="1">
      <c r="A61" s="16"/>
      <c r="B61" s="13"/>
      <c r="C61" s="13"/>
      <c r="D61" s="13"/>
      <c r="E61" s="13"/>
      <c r="F61" s="13"/>
      <c r="G61" s="13"/>
      <c r="H61" s="13"/>
      <c r="I61" s="13"/>
      <c r="J61" s="13"/>
      <c r="K61" s="62">
        <f t="shared" si="6"/>
        <v>0</v>
      </c>
      <c r="L61" s="58">
        <f t="shared" si="7"/>
        <v>0</v>
      </c>
    </row>
    <row r="62" spans="1:12" ht="15.75" thickBot="1">
      <c r="A62" s="16"/>
      <c r="B62" s="13"/>
      <c r="C62" s="13"/>
      <c r="D62" s="13"/>
      <c r="E62" s="13"/>
      <c r="F62" s="13"/>
      <c r="G62" s="13"/>
      <c r="H62" s="13"/>
      <c r="I62" s="13"/>
      <c r="J62" s="13"/>
      <c r="K62" s="59">
        <f t="shared" si="6"/>
        <v>0</v>
      </c>
      <c r="L62" s="58">
        <f t="shared" si="7"/>
        <v>0</v>
      </c>
    </row>
    <row r="63" spans="1:12" ht="15.75" thickBot="1">
      <c r="A63" s="16"/>
      <c r="B63" s="13"/>
      <c r="C63" s="13"/>
      <c r="D63" s="13"/>
      <c r="E63" s="13"/>
      <c r="F63" s="13"/>
      <c r="G63" s="13"/>
      <c r="H63" s="13"/>
      <c r="I63" s="13"/>
      <c r="J63" s="13"/>
      <c r="K63" s="59">
        <f t="shared" si="6"/>
        <v>0</v>
      </c>
      <c r="L63" s="58">
        <f t="shared" si="7"/>
        <v>0</v>
      </c>
    </row>
    <row r="64" spans="1:12" ht="15.75" thickBot="1">
      <c r="A64" s="16"/>
      <c r="B64" s="13"/>
      <c r="C64" s="13"/>
      <c r="D64" s="13"/>
      <c r="E64" s="13"/>
      <c r="F64" s="13"/>
      <c r="G64" s="13"/>
      <c r="H64" s="13"/>
      <c r="I64" s="13"/>
      <c r="J64" s="13"/>
      <c r="K64" s="59">
        <f t="shared" si="6"/>
        <v>0</v>
      </c>
      <c r="L64" s="58">
        <f t="shared" si="7"/>
        <v>0</v>
      </c>
    </row>
    <row r="65" spans="1:12" ht="15.75" thickBot="1">
      <c r="A65" s="16"/>
      <c r="B65" s="13"/>
      <c r="C65" s="13"/>
      <c r="D65" s="13"/>
      <c r="E65" s="13"/>
      <c r="F65" s="13"/>
      <c r="G65" s="13"/>
      <c r="H65" s="13"/>
      <c r="I65" s="13"/>
      <c r="J65" s="13"/>
      <c r="K65" s="59">
        <f t="shared" si="6"/>
        <v>0</v>
      </c>
      <c r="L65" s="58">
        <f t="shared" si="7"/>
        <v>0</v>
      </c>
    </row>
    <row r="66" spans="1:12" ht="15.75" thickBot="1">
      <c r="A66" s="16"/>
      <c r="B66" s="13"/>
      <c r="C66" s="13"/>
      <c r="D66" s="13"/>
      <c r="E66" s="13"/>
      <c r="F66" s="13"/>
      <c r="G66" s="13"/>
      <c r="H66" s="13"/>
      <c r="I66" s="13"/>
      <c r="J66" s="13"/>
      <c r="K66" s="59">
        <f t="shared" si="6"/>
        <v>0</v>
      </c>
      <c r="L66" s="58">
        <f t="shared" si="7"/>
        <v>0</v>
      </c>
    </row>
    <row r="67" spans="1:12" ht="15.75" thickBot="1">
      <c r="A67" s="16"/>
      <c r="B67" s="13"/>
      <c r="C67" s="13"/>
      <c r="D67" s="13"/>
      <c r="E67" s="13"/>
      <c r="F67" s="13"/>
      <c r="G67" s="13"/>
      <c r="H67" s="13"/>
      <c r="I67" s="13"/>
      <c r="J67" s="13"/>
      <c r="K67" s="59">
        <f t="shared" si="6"/>
        <v>0</v>
      </c>
      <c r="L67" s="58">
        <f t="shared" si="7"/>
        <v>0</v>
      </c>
    </row>
    <row r="68" spans="1:12" ht="15.75" thickBot="1">
      <c r="A68" s="16"/>
      <c r="B68" s="13"/>
      <c r="C68" s="13"/>
      <c r="D68" s="13"/>
      <c r="E68" s="13"/>
      <c r="F68" s="13"/>
      <c r="G68" s="13"/>
      <c r="H68" s="13"/>
      <c r="I68" s="13"/>
      <c r="J68" s="13"/>
      <c r="K68" s="59">
        <f t="shared" si="6"/>
        <v>0</v>
      </c>
      <c r="L68" s="58">
        <f t="shared" si="7"/>
        <v>0</v>
      </c>
    </row>
    <row r="69" spans="1:12" ht="15.75" thickBot="1">
      <c r="A69" s="16"/>
      <c r="B69" s="13"/>
      <c r="C69" s="13"/>
      <c r="D69" s="13"/>
      <c r="E69" s="13"/>
      <c r="F69" s="13"/>
      <c r="G69" s="13"/>
      <c r="H69" s="13"/>
      <c r="I69" s="13"/>
      <c r="J69" s="13"/>
      <c r="K69" s="59">
        <f t="shared" si="6"/>
        <v>0</v>
      </c>
      <c r="L69" s="58">
        <f t="shared" si="7"/>
        <v>0</v>
      </c>
    </row>
    <row r="70" spans="1:12" ht="15.75" thickBot="1">
      <c r="A70" s="16"/>
      <c r="B70" s="13"/>
      <c r="C70" s="13"/>
      <c r="D70" s="13"/>
      <c r="E70" s="13"/>
      <c r="F70" s="13"/>
      <c r="G70" s="13"/>
      <c r="H70" s="13"/>
      <c r="I70" s="13"/>
      <c r="J70" s="13"/>
      <c r="K70" s="59">
        <f t="shared" si="6"/>
        <v>0</v>
      </c>
      <c r="L70" s="58">
        <f t="shared" si="7"/>
        <v>0</v>
      </c>
    </row>
    <row r="71" spans="1:12" ht="15.75" thickBot="1">
      <c r="A71" s="16"/>
      <c r="B71" s="13"/>
      <c r="C71" s="13"/>
      <c r="D71" s="13"/>
      <c r="E71" s="13"/>
      <c r="F71" s="13"/>
      <c r="G71" s="13"/>
      <c r="H71" s="13"/>
      <c r="I71" s="13"/>
      <c r="J71" s="13"/>
      <c r="K71" s="59">
        <f t="shared" si="6"/>
        <v>0</v>
      </c>
      <c r="L71" s="58">
        <f t="shared" si="7"/>
        <v>0</v>
      </c>
    </row>
    <row r="72" spans="1:12" ht="15.75" thickBot="1">
      <c r="A72" s="16"/>
      <c r="B72" s="13"/>
      <c r="C72" s="13"/>
      <c r="D72" s="13"/>
      <c r="E72" s="13"/>
      <c r="F72" s="13"/>
      <c r="G72" s="13"/>
      <c r="H72" s="13"/>
      <c r="I72" s="13"/>
      <c r="J72" s="13"/>
      <c r="K72" s="59">
        <f t="shared" si="6"/>
        <v>0</v>
      </c>
      <c r="L72" s="58">
        <f t="shared" si="7"/>
        <v>0</v>
      </c>
    </row>
    <row r="73" spans="1:12" ht="15.75" thickBot="1">
      <c r="A73" s="16"/>
      <c r="B73" s="13"/>
      <c r="C73" s="13"/>
      <c r="D73" s="13"/>
      <c r="E73" s="13"/>
      <c r="F73" s="13"/>
      <c r="G73" s="13"/>
      <c r="H73" s="13"/>
      <c r="I73" s="13"/>
      <c r="J73" s="13"/>
      <c r="K73" s="59">
        <f t="shared" si="6"/>
        <v>0</v>
      </c>
      <c r="L73" s="58">
        <f t="shared" si="7"/>
        <v>0</v>
      </c>
    </row>
    <row r="74" spans="1:12" ht="15.75" thickBot="1">
      <c r="A74" s="16"/>
      <c r="B74" s="13"/>
      <c r="C74" s="13"/>
      <c r="D74" s="13"/>
      <c r="E74" s="13"/>
      <c r="F74" s="13"/>
      <c r="G74" s="13"/>
      <c r="H74" s="13"/>
      <c r="I74" s="13"/>
      <c r="J74" s="13"/>
      <c r="K74" s="59">
        <f t="shared" si="6"/>
        <v>0</v>
      </c>
      <c r="L74" s="58">
        <f t="shared" si="7"/>
        <v>0</v>
      </c>
    </row>
    <row r="75" spans="1:12" ht="15.75" thickBot="1">
      <c r="A75" s="16"/>
      <c r="B75" s="13"/>
      <c r="C75" s="13"/>
      <c r="D75" s="13"/>
      <c r="E75" s="13"/>
      <c r="F75" s="13"/>
      <c r="G75" s="13"/>
      <c r="H75" s="13"/>
      <c r="I75" s="13"/>
      <c r="J75" s="13"/>
      <c r="K75" s="59">
        <f t="shared" si="6"/>
        <v>0</v>
      </c>
      <c r="L75" s="58">
        <f t="shared" si="7"/>
        <v>0</v>
      </c>
    </row>
    <row r="76" spans="1:12" ht="15.75" thickBot="1">
      <c r="A76" s="16"/>
      <c r="B76" s="13"/>
      <c r="C76" s="13"/>
      <c r="D76" s="13"/>
      <c r="E76" s="13"/>
      <c r="F76" s="13"/>
      <c r="G76" s="13"/>
      <c r="H76" s="13"/>
      <c r="I76" s="13"/>
      <c r="J76" s="13"/>
      <c r="K76" s="59">
        <f t="shared" si="6"/>
        <v>0</v>
      </c>
      <c r="L76" s="58">
        <f t="shared" si="7"/>
        <v>0</v>
      </c>
    </row>
    <row r="77" spans="1:12" ht="15.75" thickBot="1">
      <c r="A77" s="16"/>
      <c r="B77" s="13"/>
      <c r="C77" s="13"/>
      <c r="D77" s="13"/>
      <c r="E77" s="13"/>
      <c r="F77" s="13"/>
      <c r="G77" s="13"/>
      <c r="H77" s="13"/>
      <c r="I77" s="13"/>
      <c r="J77" s="13"/>
      <c r="K77" s="59">
        <f t="shared" si="6"/>
        <v>0</v>
      </c>
      <c r="L77" s="58">
        <f t="shared" si="7"/>
        <v>0</v>
      </c>
    </row>
    <row r="78" spans="1:12" ht="15.75" thickBot="1">
      <c r="A78" s="16"/>
      <c r="B78" s="13"/>
      <c r="C78" s="13"/>
      <c r="D78" s="13"/>
      <c r="E78" s="13"/>
      <c r="F78" s="13"/>
      <c r="G78" s="13"/>
      <c r="H78" s="13"/>
      <c r="I78" s="13"/>
      <c r="J78" s="13"/>
      <c r="K78" s="59">
        <f t="shared" si="6"/>
        <v>0</v>
      </c>
      <c r="L78" s="58">
        <f t="shared" si="7"/>
        <v>0</v>
      </c>
    </row>
    <row r="79" spans="1:12" ht="15.75" thickBot="1">
      <c r="A79" s="16"/>
      <c r="B79" s="13"/>
      <c r="C79" s="13"/>
      <c r="D79" s="13"/>
      <c r="E79" s="13"/>
      <c r="F79" s="13"/>
      <c r="G79" s="13"/>
      <c r="H79" s="13"/>
      <c r="I79" s="13"/>
      <c r="J79" s="13"/>
      <c r="K79" s="59">
        <f t="shared" si="6"/>
        <v>0</v>
      </c>
      <c r="L79" s="58">
        <f t="shared" si="7"/>
        <v>0</v>
      </c>
    </row>
    <row r="80" spans="1:12" ht="15.75" thickBot="1">
      <c r="A80" s="16"/>
      <c r="B80" s="13"/>
      <c r="C80" s="13"/>
      <c r="D80" s="13"/>
      <c r="E80" s="13"/>
      <c r="F80" s="13"/>
      <c r="G80" s="13"/>
      <c r="H80" s="13"/>
      <c r="I80" s="13"/>
      <c r="J80" s="13"/>
      <c r="K80" s="59">
        <f t="shared" si="6"/>
        <v>0</v>
      </c>
      <c r="L80" s="58">
        <f t="shared" si="7"/>
        <v>0</v>
      </c>
    </row>
    <row r="81" spans="1:12" ht="15.75" thickBot="1">
      <c r="A81" s="16"/>
      <c r="B81" s="13"/>
      <c r="C81" s="13"/>
      <c r="D81" s="13"/>
      <c r="E81" s="13"/>
      <c r="F81" s="13"/>
      <c r="G81" s="13"/>
      <c r="H81" s="13"/>
      <c r="I81" s="13"/>
      <c r="J81" s="13"/>
      <c r="K81" s="59">
        <f t="shared" si="6"/>
        <v>0</v>
      </c>
      <c r="L81" s="58">
        <f t="shared" si="7"/>
        <v>0</v>
      </c>
    </row>
    <row r="82" spans="1:12" ht="15.75" thickBot="1">
      <c r="A82" s="16"/>
      <c r="B82" s="13"/>
      <c r="C82" s="13"/>
      <c r="D82" s="13"/>
      <c r="E82" s="13"/>
      <c r="F82" s="13"/>
      <c r="G82" s="13"/>
      <c r="H82" s="13"/>
      <c r="I82" s="13"/>
      <c r="J82" s="13"/>
      <c r="K82" s="59">
        <f t="shared" si="6"/>
        <v>0</v>
      </c>
      <c r="L82" s="58">
        <f t="shared" si="7"/>
        <v>0</v>
      </c>
    </row>
    <row r="83" spans="1:12" ht="15.75" thickBot="1">
      <c r="A83" s="16"/>
      <c r="B83" s="13"/>
      <c r="C83" s="13"/>
      <c r="D83" s="13"/>
      <c r="E83" s="13"/>
      <c r="F83" s="13"/>
      <c r="G83" s="13"/>
      <c r="H83" s="13"/>
      <c r="I83" s="13"/>
      <c r="J83" s="13"/>
      <c r="K83" s="59">
        <f t="shared" si="6"/>
        <v>0</v>
      </c>
      <c r="L83" s="58">
        <f t="shared" si="7"/>
        <v>0</v>
      </c>
    </row>
    <row r="84" spans="1:12" ht="15.75" thickBot="1">
      <c r="A84" s="16"/>
      <c r="B84" s="13"/>
      <c r="C84" s="13"/>
      <c r="D84" s="13"/>
      <c r="E84" s="13"/>
      <c r="F84" s="13"/>
      <c r="G84" s="13"/>
      <c r="H84" s="13"/>
      <c r="I84" s="13"/>
      <c r="J84" s="13"/>
      <c r="K84" s="59">
        <f t="shared" si="6"/>
        <v>0</v>
      </c>
      <c r="L84" s="58">
        <f t="shared" si="7"/>
        <v>0</v>
      </c>
    </row>
    <row r="85" spans="1:12" ht="15.75" thickBot="1">
      <c r="A85" s="16"/>
      <c r="B85" s="13"/>
      <c r="C85" s="13"/>
      <c r="D85" s="13"/>
      <c r="E85" s="13"/>
      <c r="F85" s="13"/>
      <c r="G85" s="13"/>
      <c r="H85" s="13"/>
      <c r="I85" s="13"/>
      <c r="J85" s="13"/>
      <c r="K85" s="59">
        <f t="shared" si="6"/>
        <v>0</v>
      </c>
      <c r="L85" s="58">
        <f t="shared" si="7"/>
        <v>0</v>
      </c>
    </row>
    <row r="86" spans="1:12" ht="15.75" thickBot="1">
      <c r="A86" s="16"/>
      <c r="B86" s="13"/>
      <c r="C86" s="13"/>
      <c r="D86" s="13"/>
      <c r="E86" s="13"/>
      <c r="F86" s="13"/>
      <c r="G86" s="13"/>
      <c r="H86" s="13"/>
      <c r="I86" s="13"/>
      <c r="J86" s="13"/>
      <c r="K86" s="59">
        <f t="shared" si="6"/>
        <v>0</v>
      </c>
      <c r="L86" s="58">
        <f t="shared" si="7"/>
        <v>0</v>
      </c>
    </row>
    <row r="87" spans="1:12" ht="15.75" thickBot="1">
      <c r="A87" s="16"/>
      <c r="B87" s="13"/>
      <c r="C87" s="13"/>
      <c r="D87" s="13"/>
      <c r="E87" s="13"/>
      <c r="F87" s="13"/>
      <c r="G87" s="13"/>
      <c r="H87" s="13"/>
      <c r="I87" s="13"/>
      <c r="J87" s="13"/>
      <c r="K87" s="59">
        <f t="shared" si="6"/>
        <v>0</v>
      </c>
      <c r="L87" s="58">
        <f t="shared" si="7"/>
        <v>0</v>
      </c>
    </row>
    <row r="88" spans="1:12" ht="15.75" thickBot="1">
      <c r="A88" s="16"/>
      <c r="B88" s="13"/>
      <c r="C88" s="13"/>
      <c r="D88" s="13"/>
      <c r="E88" s="13"/>
      <c r="F88" s="13"/>
      <c r="G88" s="13"/>
      <c r="H88" s="13"/>
      <c r="I88" s="13"/>
      <c r="J88" s="13"/>
      <c r="K88" s="59">
        <f t="shared" si="6"/>
        <v>0</v>
      </c>
      <c r="L88" s="58">
        <f t="shared" si="7"/>
        <v>0</v>
      </c>
    </row>
    <row r="89" spans="1:12" ht="15.75" thickBot="1">
      <c r="A89" s="16"/>
      <c r="B89" s="13"/>
      <c r="C89" s="13"/>
      <c r="D89" s="13"/>
      <c r="E89" s="13"/>
      <c r="F89" s="13"/>
      <c r="G89" s="13"/>
      <c r="H89" s="13"/>
      <c r="I89" s="13"/>
      <c r="J89" s="13"/>
      <c r="K89" s="59">
        <f t="shared" si="6"/>
        <v>0</v>
      </c>
      <c r="L89" s="58">
        <f t="shared" si="7"/>
        <v>0</v>
      </c>
    </row>
    <row r="90" spans="1:12" ht="15.75" thickBot="1">
      <c r="A90" s="17"/>
      <c r="B90" s="18"/>
      <c r="C90" s="18"/>
      <c r="D90" s="18"/>
      <c r="E90" s="18"/>
      <c r="F90" s="20"/>
      <c r="G90" s="18"/>
      <c r="H90" s="20"/>
      <c r="I90" s="18"/>
      <c r="J90" s="20"/>
      <c r="K90" s="61">
        <f t="shared" si="6"/>
        <v>0</v>
      </c>
      <c r="L90" s="58">
        <f t="shared" si="7"/>
        <v>0</v>
      </c>
    </row>
    <row r="91" spans="1:12" ht="15.75" thickBot="1">
      <c r="D91" s="21" t="s">
        <v>139</v>
      </c>
      <c r="E91" s="22">
        <f>SUM(E60:E90)</f>
        <v>0</v>
      </c>
      <c r="F91" s="22">
        <f t="shared" ref="F91:L91" si="8">SUM(F60:F90)</f>
        <v>0</v>
      </c>
      <c r="G91" s="22">
        <f t="shared" si="8"/>
        <v>0</v>
      </c>
      <c r="H91" s="22">
        <f t="shared" si="8"/>
        <v>0</v>
      </c>
      <c r="I91" s="22">
        <f t="shared" si="8"/>
        <v>0</v>
      </c>
      <c r="J91" s="22">
        <f t="shared" si="8"/>
        <v>0</v>
      </c>
      <c r="K91" s="60">
        <f t="shared" si="8"/>
        <v>0</v>
      </c>
      <c r="L91" s="60">
        <f t="shared" si="8"/>
        <v>0</v>
      </c>
    </row>
    <row r="92" spans="1:12" ht="15.75" thickBot="1"/>
    <row r="93" spans="1:12" ht="15.75" thickBot="1">
      <c r="D93" s="54" t="s">
        <v>155</v>
      </c>
      <c r="E93" s="55">
        <f t="shared" ref="E93:L93" si="9">E91+E55+E19+E9</f>
        <v>126</v>
      </c>
      <c r="F93" s="55">
        <f t="shared" si="9"/>
        <v>0</v>
      </c>
      <c r="G93" s="55">
        <f t="shared" si="9"/>
        <v>12</v>
      </c>
      <c r="H93" s="55">
        <f t="shared" si="9"/>
        <v>0</v>
      </c>
      <c r="I93" s="55">
        <f t="shared" si="9"/>
        <v>0</v>
      </c>
      <c r="J93" s="55">
        <f t="shared" si="9"/>
        <v>0</v>
      </c>
      <c r="K93" s="56">
        <f t="shared" si="9"/>
        <v>126</v>
      </c>
      <c r="L93" s="57">
        <f t="shared" si="9"/>
        <v>0</v>
      </c>
    </row>
  </sheetData>
  <mergeCells count="13">
    <mergeCell ref="B58:C58"/>
    <mergeCell ref="D58:L58"/>
    <mergeCell ref="A11:L11"/>
    <mergeCell ref="A21:L21"/>
    <mergeCell ref="A57:L57"/>
    <mergeCell ref="B22:C22"/>
    <mergeCell ref="D22:L22"/>
    <mergeCell ref="A1:L1"/>
    <mergeCell ref="A2:L2"/>
    <mergeCell ref="B3:C3"/>
    <mergeCell ref="D3:L3"/>
    <mergeCell ref="B12:C12"/>
    <mergeCell ref="D12:L12"/>
  </mergeCells>
  <dataValidations count="1">
    <dataValidation type="list" allowBlank="1" showInputMessage="1" showErrorMessage="1" sqref="F24:F54 H24:H54 J24:J54 F60:F90 H60:H90 J60:J90 J5:J8 H5:H8 F5:F8 F14:F18 H14:H18 J14:J18" xr:uid="{00000000-0002-0000-0500-000000000000}">
      <formula1>"OUI, NON"</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Q26"/>
  <sheetViews>
    <sheetView zoomScale="137" workbookViewId="0">
      <selection activeCell="E13" sqref="E13"/>
    </sheetView>
  </sheetViews>
  <sheetFormatPr defaultColWidth="11.42578125" defaultRowHeight="15"/>
  <cols>
    <col min="2" max="2" width="17.140625" customWidth="1"/>
    <col min="4" max="4" width="13.42578125" customWidth="1"/>
    <col min="5" max="5" width="18.28515625" customWidth="1"/>
    <col min="6" max="6" width="10.140625" customWidth="1"/>
  </cols>
  <sheetData>
    <row r="1" spans="1:17" ht="26.25">
      <c r="A1" s="255" t="s">
        <v>156</v>
      </c>
      <c r="B1" s="255"/>
      <c r="C1" s="255"/>
      <c r="D1" s="255"/>
      <c r="E1" s="255"/>
      <c r="F1" s="255"/>
      <c r="G1" s="255"/>
      <c r="H1" s="255"/>
      <c r="I1" s="255"/>
      <c r="J1" s="255"/>
      <c r="K1" s="255"/>
      <c r="L1" s="255"/>
    </row>
    <row r="2" spans="1:17" ht="15.75">
      <c r="A2" s="74" t="s">
        <v>157</v>
      </c>
      <c r="C2" s="277" t="str">
        <f>'1. NOTE PRESENTATION'!B3</f>
        <v>DIU d'odontologie pédiatrique théorique</v>
      </c>
      <c r="D2" s="278"/>
      <c r="E2" s="278"/>
      <c r="F2" s="278"/>
      <c r="G2" s="278"/>
      <c r="H2" s="278"/>
      <c r="I2" s="278"/>
      <c r="J2" s="278"/>
      <c r="K2" s="278"/>
      <c r="L2" s="279"/>
    </row>
    <row r="3" spans="1:17" ht="15.75">
      <c r="A3" s="75" t="s">
        <v>158</v>
      </c>
      <c r="D3" s="280"/>
      <c r="E3" s="281"/>
      <c r="F3" s="281"/>
      <c r="G3" s="281"/>
      <c r="H3" s="281"/>
      <c r="I3" s="282"/>
    </row>
    <row r="4" spans="1:17" ht="15.75">
      <c r="A4" s="75" t="s">
        <v>159</v>
      </c>
      <c r="D4" s="86" t="str">
        <f>'1. NOTE PRESENTATION'!B10</f>
        <v>Doctorat</v>
      </c>
    </row>
    <row r="6" spans="1:17" ht="21">
      <c r="A6" s="283" t="s">
        <v>160</v>
      </c>
      <c r="B6" s="284"/>
      <c r="C6" s="284"/>
      <c r="D6" s="284"/>
      <c r="E6" s="285"/>
      <c r="G6" s="286" t="s">
        <v>161</v>
      </c>
      <c r="H6" s="287"/>
      <c r="I6" s="287"/>
      <c r="J6" s="287"/>
      <c r="K6" s="287"/>
      <c r="L6" s="288"/>
    </row>
    <row r="8" spans="1:17" ht="15.75">
      <c r="C8" s="76" t="s">
        <v>162</v>
      </c>
      <c r="D8" s="76" t="s">
        <v>163</v>
      </c>
      <c r="E8" s="76" t="s">
        <v>164</v>
      </c>
      <c r="G8" s="289" t="s">
        <v>165</v>
      </c>
      <c r="H8" s="289"/>
      <c r="I8" s="289"/>
      <c r="J8" s="76" t="s">
        <v>162</v>
      </c>
      <c r="K8" s="289" t="s">
        <v>166</v>
      </c>
      <c r="L8" s="289"/>
      <c r="N8" s="108"/>
    </row>
    <row r="9" spans="1:17">
      <c r="A9" s="274" t="s">
        <v>167</v>
      </c>
      <c r="B9" s="256"/>
      <c r="C9" s="71">
        <v>30</v>
      </c>
      <c r="D9" s="72">
        <v>2557</v>
      </c>
      <c r="E9" s="77">
        <f>C9*D9</f>
        <v>76710</v>
      </c>
      <c r="G9" s="261" t="s">
        <v>168</v>
      </c>
      <c r="H9" s="262"/>
      <c r="I9" s="263"/>
      <c r="J9" s="78"/>
      <c r="K9" s="290">
        <f>C9*E17</f>
        <v>1710</v>
      </c>
      <c r="L9" s="291"/>
    </row>
    <row r="10" spans="1:17">
      <c r="A10" s="256" t="s">
        <v>169</v>
      </c>
      <c r="B10" s="257"/>
      <c r="C10" s="71">
        <v>2</v>
      </c>
      <c r="D10" s="72">
        <v>1057</v>
      </c>
      <c r="E10" s="77">
        <f t="shared" ref="E10:E12" si="0">C10*D10</f>
        <v>2114</v>
      </c>
      <c r="G10" s="261" t="s">
        <v>170</v>
      </c>
      <c r="H10" s="262"/>
      <c r="I10" s="263"/>
      <c r="J10" s="78"/>
      <c r="K10" s="292">
        <f>(E15*0.84)-(C15*57)</f>
        <v>65209.919999999998</v>
      </c>
      <c r="L10" s="293"/>
      <c r="M10" s="96"/>
    </row>
    <row r="11" spans="1:17" ht="15.75">
      <c r="A11" s="274" t="s">
        <v>171</v>
      </c>
      <c r="B11" s="256"/>
      <c r="C11" s="71">
        <v>2</v>
      </c>
      <c r="D11" s="72">
        <v>557</v>
      </c>
      <c r="E11" s="77">
        <f t="shared" si="0"/>
        <v>1114</v>
      </c>
      <c r="G11" s="261" t="s">
        <v>172</v>
      </c>
      <c r="H11" s="262"/>
      <c r="I11" s="263"/>
      <c r="J11" s="78"/>
      <c r="K11" s="264">
        <v>500</v>
      </c>
      <c r="L11" s="265"/>
    </row>
    <row r="12" spans="1:17">
      <c r="C12" s="71"/>
      <c r="D12" s="72"/>
      <c r="E12" s="77">
        <f t="shared" si="0"/>
        <v>0</v>
      </c>
      <c r="G12" s="261" t="s">
        <v>173</v>
      </c>
      <c r="H12" s="262"/>
      <c r="I12" s="263"/>
      <c r="J12" s="78"/>
      <c r="K12" s="264"/>
      <c r="L12" s="265"/>
    </row>
    <row r="13" spans="1:17">
      <c r="C13" s="71"/>
      <c r="D13" s="72"/>
      <c r="E13" s="77">
        <f>C13*D13</f>
        <v>0</v>
      </c>
      <c r="G13" s="261" t="s">
        <v>174</v>
      </c>
      <c r="H13" s="262"/>
      <c r="I13" s="263"/>
      <c r="J13" s="78"/>
      <c r="K13" s="264">
        <v>500</v>
      </c>
      <c r="L13" s="265"/>
      <c r="N13" s="96"/>
      <c r="O13" s="96"/>
      <c r="P13" s="96"/>
      <c r="Q13" s="96"/>
    </row>
    <row r="14" spans="1:17">
      <c r="A14" s="274" t="s">
        <v>175</v>
      </c>
      <c r="B14" s="256"/>
      <c r="C14" s="13"/>
      <c r="D14" s="13"/>
      <c r="E14" s="72"/>
      <c r="G14" s="83" t="s">
        <v>176</v>
      </c>
      <c r="H14" s="83"/>
      <c r="I14" s="83"/>
      <c r="J14" s="106"/>
      <c r="K14" s="258">
        <f>J14*51.39</f>
        <v>0</v>
      </c>
      <c r="L14" s="259"/>
      <c r="N14" s="96"/>
      <c r="O14" s="96"/>
      <c r="P14" s="96"/>
      <c r="Q14" s="96"/>
    </row>
    <row r="15" spans="1:17" ht="21">
      <c r="A15" s="266" t="s">
        <v>164</v>
      </c>
      <c r="B15" s="268"/>
      <c r="C15" s="79">
        <f>SUM(C9:C14)</f>
        <v>34</v>
      </c>
      <c r="E15" s="80">
        <f>SUM(E9:E14)</f>
        <v>79938</v>
      </c>
      <c r="G15" s="266" t="s">
        <v>164</v>
      </c>
      <c r="H15" s="267"/>
      <c r="I15" s="268"/>
      <c r="J15" s="13"/>
      <c r="K15" s="269">
        <f>SUM(K9:K14)</f>
        <v>67919.92</v>
      </c>
      <c r="L15" s="270"/>
      <c r="N15" s="96"/>
      <c r="O15" s="96"/>
      <c r="P15" s="96"/>
      <c r="Q15" s="96"/>
    </row>
    <row r="16" spans="1:17">
      <c r="N16" s="96"/>
      <c r="O16" s="96"/>
      <c r="P16" s="96"/>
      <c r="Q16" s="96"/>
    </row>
    <row r="17" spans="1:17" ht="15.75">
      <c r="A17" s="81" t="s">
        <v>177</v>
      </c>
      <c r="E17" s="82">
        <v>57</v>
      </c>
      <c r="N17" s="96"/>
      <c r="O17" s="96"/>
      <c r="P17" s="96"/>
      <c r="Q17" s="96"/>
    </row>
    <row r="18" spans="1:17" ht="15.75">
      <c r="A18" s="81"/>
      <c r="E18" s="88"/>
      <c r="N18" s="96"/>
      <c r="O18" s="96"/>
      <c r="P18" s="96"/>
      <c r="Q18" s="96"/>
    </row>
    <row r="19" spans="1:17" ht="15.75">
      <c r="A19" s="260" t="s">
        <v>178</v>
      </c>
      <c r="B19" s="260"/>
      <c r="C19" s="260"/>
      <c r="D19" s="260"/>
      <c r="E19" s="88"/>
      <c r="F19" s="87"/>
      <c r="G19" s="87"/>
      <c r="H19" s="87"/>
      <c r="I19" s="87"/>
      <c r="J19" s="87"/>
      <c r="K19" s="87"/>
      <c r="L19" s="87"/>
    </row>
    <row r="20" spans="1:17" ht="15.75" customHeight="1">
      <c r="A20" s="275" t="s">
        <v>179</v>
      </c>
      <c r="B20" s="276"/>
      <c r="C20" s="276"/>
      <c r="D20" s="276"/>
      <c r="E20" s="276"/>
      <c r="F20" s="276"/>
      <c r="G20" s="276"/>
      <c r="H20" s="276"/>
      <c r="I20" s="276"/>
      <c r="J20" s="276"/>
      <c r="K20" s="276"/>
      <c r="L20" s="90"/>
    </row>
    <row r="21" spans="1:17" ht="15.75" customHeight="1">
      <c r="A21" s="91" t="s">
        <v>180</v>
      </c>
      <c r="B21" s="89"/>
      <c r="C21" s="89"/>
      <c r="D21" s="89"/>
      <c r="E21" s="89"/>
      <c r="F21" s="89"/>
      <c r="G21" s="89"/>
      <c r="H21" s="89"/>
      <c r="I21" s="89"/>
      <c r="J21" s="89"/>
      <c r="K21" s="89"/>
      <c r="L21" s="92"/>
    </row>
    <row r="22" spans="1:17" ht="15.75" customHeight="1">
      <c r="A22" s="93"/>
      <c r="B22" s="94"/>
      <c r="C22" s="94"/>
      <c r="D22" s="94"/>
      <c r="E22" s="94"/>
      <c r="F22" s="94"/>
      <c r="G22" s="94"/>
      <c r="H22" s="94"/>
      <c r="I22" s="94"/>
      <c r="J22" s="94"/>
      <c r="K22" s="94"/>
      <c r="L22" s="95"/>
    </row>
    <row r="24" spans="1:17" ht="26.25">
      <c r="A24" s="84" t="s">
        <v>181</v>
      </c>
      <c r="G24" s="271">
        <f>E15-K15</f>
        <v>12018.080000000002</v>
      </c>
      <c r="H24" s="272"/>
      <c r="I24" s="272"/>
      <c r="J24" s="273"/>
    </row>
    <row r="26" spans="1:17" ht="21">
      <c r="A26" s="85" t="s">
        <v>182</v>
      </c>
      <c r="F26" s="258">
        <f>E15*0.16</f>
        <v>12790.08</v>
      </c>
      <c r="G26" s="259"/>
      <c r="H26" s="104" t="s">
        <v>183</v>
      </c>
    </row>
  </sheetData>
  <mergeCells count="29">
    <mergeCell ref="G12:I12"/>
    <mergeCell ref="K12:L12"/>
    <mergeCell ref="A9:B9"/>
    <mergeCell ref="G9:I9"/>
    <mergeCell ref="K9:L9"/>
    <mergeCell ref="G10:I10"/>
    <mergeCell ref="K10:L10"/>
    <mergeCell ref="C2:L2"/>
    <mergeCell ref="D3:I3"/>
    <mergeCell ref="A6:E6"/>
    <mergeCell ref="G6:L6"/>
    <mergeCell ref="G8:I8"/>
    <mergeCell ref="K8:L8"/>
    <mergeCell ref="A1:L1"/>
    <mergeCell ref="A10:B10"/>
    <mergeCell ref="F26:G26"/>
    <mergeCell ref="A19:D19"/>
    <mergeCell ref="G13:I13"/>
    <mergeCell ref="K13:L13"/>
    <mergeCell ref="K14:L14"/>
    <mergeCell ref="G15:I15"/>
    <mergeCell ref="K15:L15"/>
    <mergeCell ref="G24:J24"/>
    <mergeCell ref="A14:B14"/>
    <mergeCell ref="G11:I11"/>
    <mergeCell ref="K11:L11"/>
    <mergeCell ref="A15:B15"/>
    <mergeCell ref="A20:K20"/>
    <mergeCell ref="A11:B11"/>
  </mergeCells>
  <dataValidations count="1">
    <dataValidation errorStyle="information" allowBlank="1" showErrorMessage="1" sqref="D4" xr:uid="{00000000-0002-0000-0600-000000000000}"/>
  </dataValidations>
  <pageMargins left="0.7" right="0.7" top="0.75" bottom="0.75" header="0.3" footer="0.3"/>
  <pageSetup paperSize="9" fitToWidth="0"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C3" sqref="C3:D3"/>
    </sheetView>
  </sheetViews>
  <sheetFormatPr defaultColWidth="11.42578125" defaultRowHeight="15"/>
  <cols>
    <col min="1" max="1" width="62.7109375" customWidth="1"/>
    <col min="2" max="2" width="20.42578125" customWidth="1"/>
    <col min="3" max="3" width="16.7109375" customWidth="1"/>
    <col min="6" max="6" width="13" customWidth="1"/>
  </cols>
  <sheetData>
    <row r="1" spans="1:11" ht="18.75">
      <c r="A1" s="301" t="s">
        <v>184</v>
      </c>
      <c r="B1" s="301"/>
      <c r="C1" s="301"/>
      <c r="D1" s="301"/>
      <c r="E1" s="301"/>
      <c r="F1" s="301"/>
      <c r="G1" s="301"/>
      <c r="H1" s="301"/>
      <c r="I1" s="301"/>
      <c r="J1" s="301"/>
      <c r="K1" s="301"/>
    </row>
    <row r="2" spans="1:11" ht="30" customHeight="1">
      <c r="A2" s="299" t="s">
        <v>185</v>
      </c>
      <c r="B2" s="299"/>
      <c r="C2" s="299"/>
      <c r="D2" s="299"/>
      <c r="E2" s="299"/>
      <c r="F2" s="299"/>
      <c r="G2" s="299"/>
      <c r="H2" s="299"/>
      <c r="I2" s="299"/>
      <c r="J2" s="299"/>
      <c r="K2" s="299"/>
    </row>
    <row r="3" spans="1:11" ht="15.75">
      <c r="A3" s="50" t="s">
        <v>186</v>
      </c>
      <c r="B3" s="10" t="s">
        <v>91</v>
      </c>
      <c r="C3" s="302" t="s">
        <v>187</v>
      </c>
      <c r="D3" s="302"/>
      <c r="E3" s="298" t="s">
        <v>188</v>
      </c>
      <c r="F3" s="298"/>
      <c r="G3" s="298"/>
      <c r="H3" s="298"/>
      <c r="I3" s="298"/>
      <c r="J3" s="298"/>
      <c r="K3" s="298"/>
    </row>
    <row r="4" spans="1:11" ht="15.75">
      <c r="A4" s="50" t="s">
        <v>189</v>
      </c>
      <c r="B4" s="10"/>
      <c r="C4" s="298" t="s">
        <v>190</v>
      </c>
      <c r="D4" s="298"/>
      <c r="E4" s="298" t="s">
        <v>191</v>
      </c>
      <c r="F4" s="298"/>
      <c r="G4" s="298"/>
      <c r="H4" s="298"/>
      <c r="I4" s="298"/>
      <c r="J4" s="298"/>
      <c r="K4" s="298"/>
    </row>
    <row r="5" spans="1:11" ht="27.75" customHeight="1">
      <c r="A5" s="50" t="s">
        <v>192</v>
      </c>
      <c r="B5" s="13"/>
      <c r="C5" s="298" t="s">
        <v>190</v>
      </c>
      <c r="D5" s="298"/>
      <c r="E5" s="295" t="s">
        <v>193</v>
      </c>
      <c r="F5" s="296"/>
      <c r="G5" s="296"/>
      <c r="H5" s="296"/>
      <c r="I5" s="296"/>
      <c r="J5" s="296"/>
      <c r="K5" s="297"/>
    </row>
    <row r="6" spans="1:11" ht="39.75" customHeight="1">
      <c r="A6" s="51" t="s">
        <v>194</v>
      </c>
      <c r="B6" s="38"/>
      <c r="C6" s="294" t="s">
        <v>190</v>
      </c>
      <c r="D6" s="294"/>
      <c r="E6" s="295" t="s">
        <v>193</v>
      </c>
      <c r="F6" s="296"/>
      <c r="G6" s="296"/>
      <c r="H6" s="296"/>
      <c r="I6" s="296"/>
      <c r="J6" s="296"/>
      <c r="K6" s="297"/>
    </row>
    <row r="7" spans="1:11" ht="15.75">
      <c r="A7" s="300" t="s">
        <v>195</v>
      </c>
      <c r="B7" s="300"/>
      <c r="C7" s="300"/>
      <c r="D7" s="300"/>
      <c r="E7" s="300"/>
      <c r="F7" s="300"/>
      <c r="G7" s="300"/>
      <c r="H7" s="300"/>
      <c r="I7" s="300"/>
      <c r="J7" s="300"/>
      <c r="K7" s="300"/>
    </row>
    <row r="8" spans="1:11" ht="30.75" customHeight="1">
      <c r="A8" s="50" t="s">
        <v>196</v>
      </c>
      <c r="B8" s="13"/>
      <c r="C8" s="294" t="s">
        <v>190</v>
      </c>
      <c r="D8" s="294"/>
      <c r="E8" s="295" t="s">
        <v>193</v>
      </c>
      <c r="F8" s="296"/>
      <c r="G8" s="296"/>
      <c r="H8" s="296"/>
      <c r="I8" s="296"/>
      <c r="J8" s="296"/>
      <c r="K8" s="297"/>
    </row>
    <row r="9" spans="1:11" ht="34.5" customHeight="1">
      <c r="A9" s="50" t="s">
        <v>197</v>
      </c>
      <c r="B9" s="13"/>
      <c r="C9" s="294" t="s">
        <v>190</v>
      </c>
      <c r="D9" s="294"/>
      <c r="E9" s="295" t="s">
        <v>193</v>
      </c>
      <c r="F9" s="296"/>
      <c r="G9" s="296"/>
      <c r="H9" s="296"/>
      <c r="I9" s="296"/>
      <c r="J9" s="296"/>
      <c r="K9" s="297"/>
    </row>
    <row r="10" spans="1:11" ht="17.25" customHeight="1">
      <c r="A10" s="2" t="s">
        <v>198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185" zoomScaleNormal="90" workbookViewId="0">
      <selection activeCell="C36" sqref="C36"/>
    </sheetView>
  </sheetViews>
  <sheetFormatPr defaultColWidth="11.42578125" defaultRowHeight="15"/>
  <cols>
    <col min="1" max="1" width="58" customWidth="1"/>
    <col min="2" max="2" width="71.42578125" customWidth="1"/>
    <col min="3" max="3" width="37.42578125" customWidth="1"/>
  </cols>
  <sheetData>
    <row r="1" spans="1:3" ht="19.5" thickBot="1">
      <c r="A1" s="170" t="s">
        <v>199</v>
      </c>
      <c r="B1" s="171"/>
      <c r="C1" s="171"/>
    </row>
    <row r="2" spans="1:3" ht="15.75" thickBot="1">
      <c r="A2" s="306" t="s">
        <v>200</v>
      </c>
      <c r="B2" s="306"/>
      <c r="C2" s="306"/>
    </row>
    <row r="3" spans="1:3" ht="16.5" thickBot="1">
      <c r="A3" s="303" t="s">
        <v>201</v>
      </c>
      <c r="B3" s="304"/>
      <c r="C3" s="305"/>
    </row>
    <row r="4" spans="1:3" ht="15.75">
      <c r="A4" s="29"/>
      <c r="B4" s="29" t="s">
        <v>202</v>
      </c>
      <c r="C4" s="29" t="s">
        <v>203</v>
      </c>
    </row>
    <row r="5" spans="1:3">
      <c r="A5" s="30" t="s">
        <v>204</v>
      </c>
      <c r="B5" s="8"/>
      <c r="C5" s="9"/>
    </row>
    <row r="6" spans="1:3">
      <c r="A6" s="30" t="s">
        <v>205</v>
      </c>
      <c r="B6" s="31">
        <v>0</v>
      </c>
      <c r="C6" s="31">
        <v>0</v>
      </c>
    </row>
    <row r="7" spans="1:3">
      <c r="A7" s="32" t="s">
        <v>206</v>
      </c>
      <c r="B7" s="33"/>
      <c r="C7" s="9"/>
    </row>
    <row r="8" spans="1:3">
      <c r="A8" s="32" t="s">
        <v>207</v>
      </c>
      <c r="B8" s="33"/>
      <c r="C8" s="34"/>
    </row>
    <row r="9" spans="1:3">
      <c r="A9" s="30" t="s">
        <v>208</v>
      </c>
      <c r="B9" s="33"/>
      <c r="C9" s="34"/>
    </row>
    <row r="10" spans="1:3">
      <c r="A10" s="30" t="s">
        <v>209</v>
      </c>
      <c r="B10" s="33"/>
      <c r="C10" s="34"/>
    </row>
    <row r="11" spans="1:3">
      <c r="A11" s="32" t="s">
        <v>210</v>
      </c>
      <c r="B11" s="33"/>
      <c r="C11" s="34"/>
    </row>
    <row r="12" spans="1:3">
      <c r="A12" s="32" t="s">
        <v>211</v>
      </c>
      <c r="B12" s="33"/>
      <c r="C12" s="35"/>
    </row>
    <row r="13" spans="1:3">
      <c r="A13" s="30" t="s">
        <v>212</v>
      </c>
      <c r="B13" s="33"/>
      <c r="C13" s="35"/>
    </row>
    <row r="14" spans="1:3">
      <c r="A14" s="30" t="s">
        <v>213</v>
      </c>
      <c r="B14" s="33"/>
      <c r="C14" s="35"/>
    </row>
    <row r="15" spans="1:3">
      <c r="A15" s="32" t="s">
        <v>214</v>
      </c>
      <c r="B15" s="33"/>
      <c r="C15" s="35"/>
    </row>
    <row r="19" spans="1:2" ht="15.75" thickBot="1"/>
    <row r="20" spans="1:2" ht="65.25" customHeight="1" thickBot="1">
      <c r="A20" s="36" t="s">
        <v>215</v>
      </c>
      <c r="B20" s="37"/>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216</v>
      </c>
      <c r="D1" t="s">
        <v>217</v>
      </c>
      <c r="F1" t="s">
        <v>218</v>
      </c>
      <c r="G1" t="s">
        <v>219</v>
      </c>
      <c r="H1" t="s">
        <v>220</v>
      </c>
      <c r="I1" t="s">
        <v>221</v>
      </c>
      <c r="J1" t="s">
        <v>222</v>
      </c>
      <c r="K1" t="s">
        <v>223</v>
      </c>
      <c r="L1" t="s">
        <v>224</v>
      </c>
    </row>
    <row r="2" spans="1:12">
      <c r="A2" t="s">
        <v>225</v>
      </c>
      <c r="B2" t="s">
        <v>91</v>
      </c>
      <c r="C2" t="s">
        <v>110</v>
      </c>
      <c r="D2" t="s">
        <v>226</v>
      </c>
      <c r="E2" t="s">
        <v>227</v>
      </c>
      <c r="F2" t="s">
        <v>228</v>
      </c>
      <c r="G2" t="s">
        <v>229</v>
      </c>
      <c r="H2" t="s">
        <v>230</v>
      </c>
      <c r="I2" t="s">
        <v>4</v>
      </c>
      <c r="J2" t="s">
        <v>231</v>
      </c>
      <c r="K2" t="s">
        <v>132</v>
      </c>
      <c r="L2" t="s">
        <v>232</v>
      </c>
    </row>
    <row r="3" spans="1:12">
      <c r="A3" t="s">
        <v>233</v>
      </c>
      <c r="B3" t="s">
        <v>15</v>
      </c>
      <c r="C3" t="s">
        <v>96</v>
      </c>
      <c r="D3" t="s">
        <v>234</v>
      </c>
      <c r="E3" t="s">
        <v>235</v>
      </c>
      <c r="F3" t="s">
        <v>236</v>
      </c>
      <c r="G3" t="s">
        <v>237</v>
      </c>
      <c r="H3" t="s">
        <v>238</v>
      </c>
      <c r="I3" t="s">
        <v>239</v>
      </c>
      <c r="J3" t="s">
        <v>240</v>
      </c>
      <c r="K3" t="s">
        <v>241</v>
      </c>
      <c r="L3" t="s">
        <v>242</v>
      </c>
    </row>
    <row r="4" spans="1:12">
      <c r="A4" t="s">
        <v>13</v>
      </c>
      <c r="D4" t="s">
        <v>243</v>
      </c>
      <c r="E4" t="s">
        <v>244</v>
      </c>
      <c r="F4" t="s">
        <v>245</v>
      </c>
      <c r="G4" t="s">
        <v>246</v>
      </c>
      <c r="H4" t="s">
        <v>247</v>
      </c>
      <c r="I4" t="s">
        <v>248</v>
      </c>
      <c r="J4" t="s">
        <v>249</v>
      </c>
      <c r="K4" t="s">
        <v>250</v>
      </c>
    </row>
    <row r="5" spans="1:12">
      <c r="A5" t="s">
        <v>251</v>
      </c>
      <c r="B5" t="s">
        <v>252</v>
      </c>
      <c r="D5" t="s">
        <v>253</v>
      </c>
      <c r="E5" t="s">
        <v>254</v>
      </c>
      <c r="F5" t="s">
        <v>255</v>
      </c>
      <c r="G5" t="s">
        <v>256</v>
      </c>
      <c r="H5" t="s">
        <v>257</v>
      </c>
      <c r="J5" t="s">
        <v>258</v>
      </c>
    </row>
    <row r="6" spans="1:12">
      <c r="B6" t="s">
        <v>259</v>
      </c>
      <c r="D6" t="s">
        <v>260</v>
      </c>
      <c r="E6" t="s">
        <v>261</v>
      </c>
      <c r="F6" t="s">
        <v>262</v>
      </c>
      <c r="G6" t="s">
        <v>263</v>
      </c>
      <c r="J6" t="s">
        <v>264</v>
      </c>
    </row>
    <row r="7" spans="1:12">
      <c r="B7" t="s">
        <v>265</v>
      </c>
      <c r="D7" t="s">
        <v>266</v>
      </c>
      <c r="E7" t="s">
        <v>267</v>
      </c>
      <c r="F7" t="s">
        <v>268</v>
      </c>
      <c r="G7" t="s">
        <v>269</v>
      </c>
      <c r="J7" t="s">
        <v>270</v>
      </c>
    </row>
    <row r="8" spans="1:12">
      <c r="D8" t="s">
        <v>271</v>
      </c>
      <c r="E8" t="s">
        <v>272</v>
      </c>
      <c r="F8" t="s">
        <v>273</v>
      </c>
      <c r="G8" t="s">
        <v>274</v>
      </c>
    </row>
    <row r="9" spans="1:12">
      <c r="D9" t="s">
        <v>275</v>
      </c>
      <c r="G9" t="s">
        <v>8</v>
      </c>
    </row>
    <row r="10" spans="1:12">
      <c r="D10" t="s">
        <v>276</v>
      </c>
      <c r="G10" t="s">
        <v>277</v>
      </c>
    </row>
    <row r="11" spans="1:12">
      <c r="D11" t="s">
        <v>278</v>
      </c>
      <c r="G11" t="s">
        <v>279</v>
      </c>
    </row>
    <row r="12" spans="1:12">
      <c r="D12" t="s">
        <v>280</v>
      </c>
      <c r="G12" t="s">
        <v>281</v>
      </c>
    </row>
    <row r="13" spans="1:12">
      <c r="D13" t="s">
        <v>282</v>
      </c>
      <c r="G13" t="s">
        <v>283</v>
      </c>
    </row>
    <row r="14" spans="1:12">
      <c r="D14" t="s">
        <v>284</v>
      </c>
      <c r="G14" t="s">
        <v>285</v>
      </c>
    </row>
    <row r="15" spans="1:12">
      <c r="D15" t="s">
        <v>6</v>
      </c>
      <c r="G15" t="s">
        <v>286</v>
      </c>
    </row>
    <row r="16" spans="1:12">
      <c r="D16" t="s">
        <v>287</v>
      </c>
      <c r="G16" t="s">
        <v>288</v>
      </c>
    </row>
    <row r="17" spans="4:7">
      <c r="D17" t="s">
        <v>289</v>
      </c>
      <c r="G17" t="s">
        <v>290</v>
      </c>
    </row>
    <row r="18" spans="4:7">
      <c r="D18" t="s">
        <v>291</v>
      </c>
      <c r="G18" t="s">
        <v>292</v>
      </c>
    </row>
    <row r="19" spans="4:7">
      <c r="D19" t="s">
        <v>293</v>
      </c>
      <c r="G19" t="s">
        <v>294</v>
      </c>
    </row>
    <row r="20" spans="4:7">
      <c r="G20" t="s">
        <v>295</v>
      </c>
    </row>
    <row r="21" spans="4:7">
      <c r="G21" t="s">
        <v>296</v>
      </c>
    </row>
    <row r="22" spans="4:7">
      <c r="G22" t="s">
        <v>297</v>
      </c>
    </row>
    <row r="23" spans="4:7">
      <c r="G23" t="s">
        <v>298</v>
      </c>
    </row>
    <row r="24" spans="4:7">
      <c r="G24" t="s">
        <v>299</v>
      </c>
    </row>
    <row r="25" spans="4:7">
      <c r="G25" t="s">
        <v>300</v>
      </c>
    </row>
    <row r="26" spans="4:7">
      <c r="G26" t="s">
        <v>301</v>
      </c>
    </row>
    <row r="27" spans="4:7">
      <c r="G27" t="s">
        <v>302</v>
      </c>
    </row>
    <row r="28" spans="4:7">
      <c r="G28" t="s">
        <v>303</v>
      </c>
    </row>
    <row r="29" spans="4:7">
      <c r="G29" t="s">
        <v>304</v>
      </c>
    </row>
    <row r="30" spans="4:7">
      <c r="G30" t="s">
        <v>305</v>
      </c>
    </row>
    <row r="31" spans="4:7">
      <c r="G31" t="s">
        <v>306</v>
      </c>
    </row>
    <row r="32" spans="4:7">
      <c r="G32" t="s">
        <v>307</v>
      </c>
    </row>
    <row r="33" spans="7:7">
      <c r="G33" t="s">
        <v>308</v>
      </c>
    </row>
    <row r="34" spans="7:7">
      <c r="G34" t="s">
        <v>309</v>
      </c>
    </row>
    <row r="35" spans="7:7">
      <c r="G35" t="s">
        <v>310</v>
      </c>
    </row>
    <row r="36" spans="7:7">
      <c r="G36" t="s">
        <v>311</v>
      </c>
    </row>
    <row r="37" spans="7:7">
      <c r="G37" t="s">
        <v>312</v>
      </c>
    </row>
    <row r="38" spans="7:7">
      <c r="G38" t="s">
        <v>313</v>
      </c>
    </row>
    <row r="39" spans="7:7">
      <c r="G39" t="s">
        <v>314</v>
      </c>
    </row>
    <row r="40" spans="7:7">
      <c r="G40" t="s">
        <v>315</v>
      </c>
    </row>
    <row r="41" spans="7:7">
      <c r="G41" t="s">
        <v>316</v>
      </c>
    </row>
    <row r="42" spans="7:7">
      <c r="G42" t="s">
        <v>317</v>
      </c>
    </row>
    <row r="43" spans="7:7">
      <c r="G43" t="s">
        <v>318</v>
      </c>
    </row>
    <row r="44" spans="7:7">
      <c r="G44" t="s">
        <v>319</v>
      </c>
    </row>
    <row r="45" spans="7:7">
      <c r="G45" t="s">
        <v>320</v>
      </c>
    </row>
    <row r="46" spans="7:7">
      <c r="G46" t="s">
        <v>321</v>
      </c>
    </row>
    <row r="47" spans="7:7">
      <c r="G47" t="s">
        <v>322</v>
      </c>
    </row>
    <row r="48" spans="7:7">
      <c r="G48" t="s">
        <v>323</v>
      </c>
    </row>
    <row r="49" spans="7:7">
      <c r="G49" t="s">
        <v>324</v>
      </c>
    </row>
    <row r="50" spans="7:7">
      <c r="G50" t="s">
        <v>325</v>
      </c>
    </row>
    <row r="51" spans="7:7">
      <c r="G51" t="s">
        <v>326</v>
      </c>
    </row>
    <row r="52" spans="7:7">
      <c r="G52" t="s">
        <v>327</v>
      </c>
    </row>
    <row r="53" spans="7:7">
      <c r="G53" t="s">
        <v>328</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4c7bc7f-3fca-4ddb-b1fb-5bf0c04aa4b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12A97170382984C865F5321627E1F40" ma:contentTypeVersion="14" ma:contentTypeDescription="Crée un document." ma:contentTypeScope="" ma:versionID="2ff3dc4d52de4e2374fba9c8241c748a">
  <xsd:schema xmlns:xsd="http://www.w3.org/2001/XMLSchema" xmlns:xs="http://www.w3.org/2001/XMLSchema" xmlns:p="http://schemas.microsoft.com/office/2006/metadata/properties" xmlns:ns3="b8d0a5bc-336f-4b50-9d79-c468e0182a7a" xmlns:ns4="54c7bc7f-3fca-4ddb-b1fb-5bf0c04aa4b4" targetNamespace="http://schemas.microsoft.com/office/2006/metadata/properties" ma:root="true" ma:fieldsID="228d4280c2866647973fc86b11c5aaf2" ns3:_="" ns4:_="">
    <xsd:import namespace="b8d0a5bc-336f-4b50-9d79-c468e0182a7a"/>
    <xsd:import namespace="54c7bc7f-3fca-4ddb-b1fb-5bf0c04aa4b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d0a5bc-336f-4b50-9d79-c468e0182a7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c7bc7f-3fca-4ddb-b1fb-5bf0c04aa4b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47F0FA-AF52-4538-BD52-25C9D9DDAA95}"/>
</file>

<file path=customXml/itemProps2.xml><?xml version="1.0" encoding="utf-8"?>
<ds:datastoreItem xmlns:ds="http://schemas.openxmlformats.org/officeDocument/2006/customXml" ds:itemID="{37CFE7AA-ACF9-443A-81FC-E0E082D5F766}"/>
</file>

<file path=customXml/itemProps3.xml><?xml version="1.0" encoding="utf-8"?>
<ds:datastoreItem xmlns:ds="http://schemas.openxmlformats.org/officeDocument/2006/customXml" ds:itemID="{9C2C5FBD-D396-411A-B94E-DA7CAD6633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Laetitia Berthet</cp:lastModifiedBy>
  <cp:revision/>
  <dcterms:created xsi:type="dcterms:W3CDTF">2015-06-05T18:19:34Z</dcterms:created>
  <dcterms:modified xsi:type="dcterms:W3CDTF">2023-03-17T13:29:21Z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0x010100C12A97170382984C865F5321627E1F40</vt:lpwstr>
  </property>
</Properties>
</file>